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9440" windowHeight="12345" tabRatio="733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часть'!$3:$5</definedName>
    <definedName name="_xlnm.Print_Titles" localSheetId="3">'Процессная часть'!$3:$6</definedName>
    <definedName name="_xlnm.Print_Titles" localSheetId="1">'Целевые показатели'!$3:$5</definedName>
    <definedName name="_xlnm.Print_Area" localSheetId="2">'Проектная часть'!$A$1:$M$24</definedName>
    <definedName name="_xlnm.Print_Area" localSheetId="3">'Процессная часть'!$A$1:$M$61</definedName>
    <definedName name="_xlnm.Print_Area" localSheetId="1">'Целевые показатели'!$A$1:$J$23</definedName>
  </definedNames>
  <calcPr calcId="125725"/>
</workbook>
</file>

<file path=xl/calcChain.xml><?xml version="1.0" encoding="utf-8"?>
<calcChain xmlns="http://schemas.openxmlformats.org/spreadsheetml/2006/main">
  <c r="D24" i="5"/>
  <c r="D25"/>
  <c r="D26"/>
  <c r="F21" i="4" l="1"/>
  <c r="G21"/>
  <c r="H21"/>
  <c r="F20"/>
  <c r="G20"/>
  <c r="H20"/>
  <c r="E20"/>
  <c r="E21"/>
  <c r="F19"/>
  <c r="G19"/>
  <c r="H19"/>
  <c r="E19"/>
  <c r="D17"/>
  <c r="D18"/>
  <c r="D14"/>
  <c r="D15"/>
  <c r="D19" l="1"/>
  <c r="D20"/>
  <c r="D16"/>
  <c r="D21" l="1"/>
  <c r="H55" l="1"/>
  <c r="G55" s="1"/>
  <c r="F55" s="1"/>
  <c r="E55" s="1"/>
  <c r="D55" s="1"/>
  <c r="F54"/>
  <c r="G54"/>
  <c r="H54"/>
  <c r="E54"/>
  <c r="F53"/>
  <c r="G53"/>
  <c r="H53"/>
  <c r="E53"/>
  <c r="F11" i="3"/>
  <c r="G11"/>
  <c r="H11"/>
  <c r="E11"/>
  <c r="F10"/>
  <c r="G10"/>
  <c r="H10"/>
  <c r="E10"/>
  <c r="F9"/>
  <c r="G9"/>
  <c r="H9"/>
  <c r="E9"/>
  <c r="D54" i="4" l="1"/>
  <c r="D53"/>
  <c r="D52"/>
  <c r="D50"/>
  <c r="D42"/>
  <c r="D43"/>
  <c r="D41"/>
  <c r="D13"/>
  <c r="D51" l="1"/>
  <c r="E26"/>
  <c r="F26"/>
  <c r="G26"/>
  <c r="H26"/>
  <c r="E27"/>
  <c r="F27"/>
  <c r="G27"/>
  <c r="H27"/>
  <c r="F25"/>
  <c r="G25"/>
  <c r="H25"/>
  <c r="E25"/>
  <c r="E46" l="1"/>
  <c r="E58" s="1"/>
  <c r="D26"/>
  <c r="D27"/>
  <c r="D29"/>
  <c r="D30"/>
  <c r="D31"/>
  <c r="D32"/>
  <c r="D33"/>
  <c r="D34"/>
  <c r="D25"/>
  <c r="D11"/>
  <c r="D12"/>
  <c r="D10"/>
  <c r="F19" i="3"/>
  <c r="C24" i="5" s="1"/>
  <c r="G19" i="3"/>
  <c r="C25" i="5" s="1"/>
  <c r="H19" i="3"/>
  <c r="C26" i="5" s="1"/>
  <c r="F20" i="3"/>
  <c r="G20"/>
  <c r="H20"/>
  <c r="F18"/>
  <c r="B24" i="5" s="1"/>
  <c r="G18" i="3"/>
  <c r="H18"/>
  <c r="B26" i="5" s="1"/>
  <c r="D12" i="3"/>
  <c r="D13"/>
  <c r="D14"/>
  <c r="D37" i="4" l="1"/>
  <c r="G46"/>
  <c r="G58" s="1"/>
  <c r="F46"/>
  <c r="G44"/>
  <c r="H46"/>
  <c r="H58" s="1"/>
  <c r="D36"/>
  <c r="D35"/>
  <c r="D38"/>
  <c r="D39"/>
  <c r="D40"/>
  <c r="E44"/>
  <c r="H45"/>
  <c r="H44"/>
  <c r="G45"/>
  <c r="F45"/>
  <c r="F44"/>
  <c r="E45"/>
  <c r="D11" i="3"/>
  <c r="D10"/>
  <c r="B25" i="5"/>
  <c r="D9" i="3"/>
  <c r="E19"/>
  <c r="C23" i="5" s="1"/>
  <c r="E18" i="3"/>
  <c r="E20"/>
  <c r="D23" i="5" s="1"/>
  <c r="D58" i="4" l="1"/>
  <c r="D30" i="5"/>
  <c r="D20" s="1"/>
  <c r="H57" i="4"/>
  <c r="C31" i="5" s="1"/>
  <c r="C21" s="1"/>
  <c r="G57" i="4"/>
  <c r="D57" s="1"/>
  <c r="F56"/>
  <c r="B29" i="5" s="1"/>
  <c r="D31"/>
  <c r="D21" s="1"/>
  <c r="F57" i="4"/>
  <c r="C29" i="5" s="1"/>
  <c r="C19" s="1"/>
  <c r="F58" i="4"/>
  <c r="D29" i="5" s="1"/>
  <c r="D19" s="1"/>
  <c r="H56" i="4"/>
  <c r="B31" i="5" s="1"/>
  <c r="E57" i="4"/>
  <c r="C28" i="5" s="1"/>
  <c r="E56" i="4"/>
  <c r="B28" i="5" s="1"/>
  <c r="D46" i="4"/>
  <c r="D28" i="5"/>
  <c r="D20" i="3"/>
  <c r="D19"/>
  <c r="D18"/>
  <c r="B23" i="5"/>
  <c r="D45" i="4"/>
  <c r="D44"/>
  <c r="B6" i="5"/>
  <c r="B22" l="1"/>
  <c r="B18"/>
  <c r="E31"/>
  <c r="E29"/>
  <c r="E28"/>
  <c r="C30"/>
  <c r="C20" s="1"/>
  <c r="D27"/>
  <c r="D18"/>
  <c r="D17" s="1"/>
  <c r="D22"/>
  <c r="C18"/>
  <c r="C22"/>
  <c r="E23"/>
  <c r="B19"/>
  <c r="E24"/>
  <c r="C27" l="1"/>
  <c r="E18"/>
  <c r="C17"/>
  <c r="E19"/>
  <c r="E25"/>
  <c r="B21"/>
  <c r="E21" s="1"/>
  <c r="E26"/>
  <c r="E22" l="1"/>
  <c r="G56" i="4"/>
  <c r="B30" i="5" l="1"/>
  <c r="D56" i="4"/>
  <c r="E30" i="5" l="1"/>
  <c r="B27"/>
  <c r="E27" s="1"/>
  <c r="B20"/>
  <c r="B17" l="1"/>
  <c r="E17" s="1"/>
  <c r="E20"/>
</calcChain>
</file>

<file path=xl/sharedStrings.xml><?xml version="1.0" encoding="utf-8"?>
<sst xmlns="http://schemas.openxmlformats.org/spreadsheetml/2006/main" count="378" uniqueCount="173">
  <si>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</si>
  <si>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</si>
  <si>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</si>
  <si>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</si>
  <si>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</si>
  <si>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</si>
  <si>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</si>
  <si>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</si>
  <si>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</si>
  <si>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</si>
  <si>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</si>
  <si>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</si>
  <si>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</si>
  <si>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</si>
  <si>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</si>
  <si>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</si>
  <si>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</si>
  <si>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</si>
  <si>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</si>
  <si>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</si>
  <si>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</si>
  <si>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</si>
  <si>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</si>
  <si>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</si>
  <si>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</si>
  <si>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</si>
  <si>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</si>
  <si>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</si>
  <si>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</si>
  <si>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</si>
  <si>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</si>
  <si>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</si>
  <si>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</si>
  <si>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</si>
  <si>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</si>
  <si>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</si>
  <si>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</si>
  <si>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</si>
  <si>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</si>
  <si>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</si>
  <si>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</si>
  <si>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</si>
  <si>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</si>
  <si>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</si>
  <si>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</si>
  <si>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</si>
  <si>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</si>
  <si>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</si>
  <si>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</si>
  <si>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</si>
  <si>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</si>
  <si>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</si>
  <si>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</si>
  <si>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</si>
  <si>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</si>
  <si>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</si>
  <si>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</si>
  <si>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</si>
  <si>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</si>
  <si>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</si>
  <si>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</si>
  <si>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</si>
  <si>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</si>
  <si>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</si>
  <si>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</si>
  <si>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</si>
  <si>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</si>
  <si>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процент </t>
  </si>
  <si>
    <t>в том числе по главным распорядителям:</t>
  </si>
  <si>
    <t>управление  образования</t>
  </si>
  <si>
    <t>администрация Кавказского района</t>
  </si>
  <si>
    <t xml:space="preserve">Срок реализации муниципальной программы  - 2015-2030 годы:
I этап  - 2015 - 2024 годы,
II этап – 2025-2030 годы
</t>
  </si>
  <si>
    <t xml:space="preserve">не предусмотрены
</t>
  </si>
  <si>
    <t>2027год</t>
  </si>
  <si>
    <t>1.1.1.</t>
  </si>
  <si>
    <t>Среднерайонный уровень газификации природным газом</t>
  </si>
  <si>
    <t>Приказ Министерства экономического развития РФ от 28.04.2021 г. № 231 "Об утверждении методики расчёта значений целевых показателей в области энергосбережения и повышения энергетической эффективности, достижение которых обеспечивается в результате реализации региональных и муниципальных  программы в области энергосбережения и повышения энергетической эффективности"</t>
  </si>
  <si>
    <t>процент</t>
  </si>
  <si>
    <t xml:space="preserve">Обслуживание газопроводов, находящихся в собственности МО Кавказский район </t>
  </si>
  <si>
    <t>2027 год</t>
  </si>
  <si>
    <t>Замена энергосберегающих ламп и светильников</t>
  </si>
  <si>
    <t>единица</t>
  </si>
  <si>
    <t xml:space="preserve">
Управление образования администрации муниципального образования Кавказский район, МКУ «ПЭС МО Кавказский район», МКУ «Единая служба заказчика» МО Кавказский район
</t>
  </si>
  <si>
    <t>Управление образования,    МКУ «ПЭС МО Кавказский район»</t>
  </si>
  <si>
    <t>Администрация муниципального образования Кавказский район», МКУ «ПЭС МО Кавказский район»</t>
  </si>
  <si>
    <t>Государственная программа Краснодасркого края "Развитие топливно-энергетического комплекса" (утв. постановлением главы администрации (губернатора) Краснодарского края от 12.октября  2015 г. № 961)</t>
  </si>
  <si>
    <t>Комплекс процессных мероприятий - газификация муниципального образования Кавказский район</t>
  </si>
  <si>
    <t>Строительство подводящих газопроводов</t>
  </si>
  <si>
    <t>1.1.1</t>
  </si>
  <si>
    <t xml:space="preserve">Задача муниципальной программы - внедрение экономичных энергосберегающих технологий, сокращение потерь и повышение эффективности использования энергетических ресурсов
</t>
  </si>
  <si>
    <t xml:space="preserve">Комплекс процессных мероприятий - энергосбережение и повышение энергетической эффективности в муниципальном образовании 
Кавказский район
</t>
  </si>
  <si>
    <t>Ремонт систем отопления</t>
  </si>
  <si>
    <t>Установка (замена) приборов учета</t>
  </si>
  <si>
    <t>2</t>
  </si>
  <si>
    <t>2.1</t>
  </si>
  <si>
    <t>2.2</t>
  </si>
  <si>
    <t>2.3</t>
  </si>
  <si>
    <t>Заместитель главы</t>
  </si>
  <si>
    <t>Управление образования администрации муниципального образования Кавказский район</t>
  </si>
  <si>
    <t xml:space="preserve"> Управление образования администрации муниципального образования Кавказский район, МКУ «ПЭС МО Кавказский район»</t>
  </si>
  <si>
    <t xml:space="preserve">Кавказский район    </t>
  </si>
  <si>
    <t>МКУ «ПЭС МО Кавказский район»</t>
  </si>
  <si>
    <t>Управление образования  администрации МО Кавказский район</t>
  </si>
  <si>
    <t>Итого по комплексу процессных мероприятий</t>
  </si>
  <si>
    <r>
      <t xml:space="preserve">Итого </t>
    </r>
    <r>
      <rPr>
        <sz val="12"/>
        <rFont val="Times New Roman"/>
        <family val="1"/>
        <charset val="204"/>
      </rPr>
      <t>по комплексу проектных мероприятий</t>
    </r>
  </si>
  <si>
    <t>х</t>
  </si>
  <si>
    <t>подготовлена проектно-сметная документация</t>
  </si>
  <si>
    <t>произведен ремонт систем отопления</t>
  </si>
  <si>
    <t>установлены приборы учета</t>
  </si>
  <si>
    <t>количество замененных ламп и светильников</t>
  </si>
  <si>
    <t>проведено техническое обслуживание газопроводов, находящихся в собственности МО Кавказский район</t>
  </si>
  <si>
    <t>1.1.2</t>
  </si>
  <si>
    <t>1.1.3</t>
  </si>
  <si>
    <t>1.1.4</t>
  </si>
  <si>
    <t>Заместитель главы муниципального образования</t>
  </si>
  <si>
    <t>Кавказский район</t>
  </si>
  <si>
    <t>п. 1.1.3</t>
  </si>
  <si>
    <t>п. 1.1.2</t>
  </si>
  <si>
    <t>п. 1.1.4</t>
  </si>
  <si>
    <t>п. 1.1.1</t>
  </si>
  <si>
    <t>1.1.5</t>
  </si>
  <si>
    <t xml:space="preserve">МКУ «Единая служба заказчика» МО Кавказский район
</t>
  </si>
  <si>
    <t>МКУ «Единая служба заказчика» МО Кавказский район</t>
  </si>
  <si>
    <t xml:space="preserve">Доля обслуживаемых газопроводов, находящихся в собственности МО Кавказский район </t>
  </si>
  <si>
    <t>Построен газопровод в х.Полтавском</t>
  </si>
  <si>
    <t>п. 1.1.5</t>
  </si>
  <si>
    <t>Цель муниципальной программы - создание условий для эффективного и экономного использования топливно-энергетических ресурсов на территории Кавказского района</t>
  </si>
  <si>
    <t xml:space="preserve"> -</t>
  </si>
  <si>
    <t xml:space="preserve">НЦ:обеспечение в рамках программы социальной газификации населения подключения к сетевому природному газу не менее чем 1,6 млн. домовладений к 2030 году и не менее чем 3 млн. домовладений к 2036 году;  ГП: среднекраевой уровень газификации природным газом </t>
  </si>
  <si>
    <t>Создание условий для эффективного и экономного использования топливно-энергетических ресурсов на территории Кавказского района</t>
  </si>
  <si>
    <r>
      <rPr>
        <sz val="12"/>
        <color rgb="FF00B05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Комфортная и безопасная среда для жизни </t>
    </r>
  </si>
  <si>
    <t>Доля установленных (замененых) приборов учета из общего числа подлежащих замене</t>
  </si>
  <si>
    <t xml:space="preserve">Государственная программа Краснодасркого края "Развитие топливно-энергетического комплекса" (утв. постановлением главы администрации (губернатора) Краснодарского края от 12.октября  2015 г. № 961), муниципальный проект </t>
  </si>
  <si>
    <t>Проведение конкурсных процедур по отбору подрядных организаций для проведения строительно-монтажных работ</t>
  </si>
  <si>
    <t xml:space="preserve">Передача капитальных вложений в государственную собственность </t>
  </si>
  <si>
    <t xml:space="preserve">Администрации муниципального образования Кавказский район, управление образования администрации муниципального образования Кавказский район
</t>
  </si>
  <si>
    <t>Муниципальная программа муниципального образования Кавказский район «Развитие топливно-энергетического комплекса»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</si>
  <si>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</si>
  <si>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</si>
  <si>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1.2</t>
  </si>
  <si>
    <t>1.3</t>
  </si>
  <si>
    <t>И.В. Демьяненко</t>
  </si>
  <si>
    <t>2.4</t>
  </si>
  <si>
    <t>Ремонт внутреннего электроснабжения и электроосвещения</t>
  </si>
  <si>
    <t>Кавказский район                                                                                                                        И.В. Демьяненко</t>
  </si>
  <si>
    <t xml:space="preserve">Задача муниципальной программы - обеспечение муниципальных учреждений Кавказского района бесперебойным теплоснабжением
</t>
  </si>
  <si>
    <t>Кавказский район                                                            И.В. Демьяненко</t>
  </si>
  <si>
    <t>Кавказский район                                                                                                            И.В. Демьяненко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</si>
  <si>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</si>
  <si>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 xml:space="preserve">Разработка проектно-сметной документации для строительства газопровода высокого и низкого давления х. Полтавский Кавказского района </t>
  </si>
  <si>
    <t>Строительство газопровода высокого и низкого давления х. Полтавский Кавказского района (строительно-монтажные работы)</t>
  </si>
  <si>
    <t>Получены техусловия на подключения</t>
  </si>
  <si>
    <t>Разработка проектно-сметной документации</t>
  </si>
  <si>
    <t>обьект введен в эксплиатацию</t>
  </si>
  <si>
    <t>Задача муниципальной программы - комплексное развитие газификации населённых пунктов Кавказского района</t>
  </si>
  <si>
    <t xml:space="preserve">Комплекс процессных мероприятий -  модернизация систем теплоснабжения в Кавказском районе
Кавказский район
</t>
  </si>
  <si>
    <t>произведен ремонт учреждений</t>
  </si>
  <si>
    <t>3.2</t>
  </si>
  <si>
    <t xml:space="preserve">Всего: 86 290,7 тысяч рублей;
первый этап: 53 802,1  тысяч рублей;
второй этап: 32 488,6 тысяч рублей.
</t>
  </si>
  <si>
    <t>Управление образования администрации МО Кавказский район</t>
  </si>
  <si>
    <t>Количество модернизированных объектов теплоснабжения муниципальных учреждений Кавказского района</t>
  </si>
  <si>
    <t>ГП: количество модернизированных объектов теплоснабжения муниципальной собственности</t>
  </si>
  <si>
    <t>Мероприятия, реализуемые в рамках муниципального проекта "Строительство газопровода высокого и низкого давления в х.Полтавском Кавказского района". Статус проекта - 2</t>
  </si>
  <si>
    <t>Инженерно-геодезические исследования для получения тех. условий на подключение к распределительному газопроводу п. Октябрьский</t>
  </si>
  <si>
    <t>Инженерно-геодезические исследования для получения тех. условий на подключение к распределительному газопроводу п. Красноармейский</t>
  </si>
  <si>
    <t>Подключение (технологическое присоединение) к сети газораспределения в рамках догазификации котельной МБОУ СОШ № 18 им. Н.П. Симоняка ст. Темижбекская</t>
  </si>
  <si>
    <t>выполнены работы в рамках догазификации котельной</t>
  </si>
  <si>
    <t>Задача муниципальной программы -поддержание газопроводов, находящихся в собственности муниципального образования Кавказский район в рабочем состоянии</t>
  </si>
  <si>
    <t>Доля отремонтированных систем отопления муниципальных учреждений из общего числа систем отопления, подлежащих ремонту</t>
  </si>
  <si>
    <t xml:space="preserve">Доля лапм и светильников в учреждениях образования и администрации  замененных на энергосберегающие </t>
  </si>
  <si>
    <t>Количество ламп и светильников, подлежащих замене на энергосберегающие.</t>
  </si>
  <si>
    <t xml:space="preserve">муниципального образования </t>
  </si>
  <si>
    <t xml:space="preserve">Приложение 
к постановлению администрации муниципального образования Кавказский район
от 26.02.2025 № 296
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</si>
</sst>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justify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vertical="top" wrapText="1"/>
    </xf>
    <xf numFmtId="0" fontId="0" fillId="0" borderId="0" xfId="0" applyBorder="1"/>
    <xf numFmtId="1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8" fillId="0" borderId="0" xfId="0" applyFont="1"/>
    <xf numFmtId="0" fontId="5" fillId="0" borderId="0" xfId="0" applyFont="1"/>
    <xf numFmtId="0" fontId="11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3" fillId="3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9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Alignment="1"/>
    <xf numFmtId="49" fontId="3" fillId="0" borderId="0" xfId="0" applyNumberFormat="1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1" fillId="0" borderId="0" xfId="0" applyFont="1" applyBorder="1" applyAlignment="1">
      <alignment horizontal="center" vertical="top" wrapText="1"/>
    </xf>
    <xf numFmtId="0" fontId="7" fillId="0" borderId="0" xfId="0" applyFont="1" applyBorder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/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8" fillId="3" borderId="0" xfId="0" applyFont="1" applyFill="1"/>
    <xf numFmtId="49" fontId="12" fillId="3" borderId="1" xfId="0" applyNumberFormat="1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justify" vertical="center" wrapText="1"/>
    </xf>
    <xf numFmtId="0" fontId="12" fillId="3" borderId="6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justify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6" fillId="3" borderId="0" xfId="0" applyFont="1" applyFill="1"/>
    <xf numFmtId="0" fontId="13" fillId="3" borderId="6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wrapText="1"/>
    </xf>
    <xf numFmtId="0" fontId="13" fillId="3" borderId="0" xfId="0" applyFont="1" applyFill="1" applyBorder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12" fillId="3" borderId="1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3"/>
  <sheetViews>
    <sheetView tabSelected="1" workbookViewId="0">
      <selection activeCell="B1" sqref="B1"/>
    </sheetView>
  </sheetViews>
  <sheetFormatPr defaultRowHeight="15"/>
  <cols>
    <col min="1" max="1" width="58.85546875" customWidth="1"/>
    <col min="2" max="2" width="62.28515625" customWidth="1"/>
  </cols>
  <sheetData>
    <row r="1" spans="1:2" ht="93.75">
      <c r="A1" s="39"/>
      <c r="B1" s="40" t="s">
        <v>172</v>
      </c>
    </row>
    <row r="2" spans="1:2" ht="50.25" customHeight="1">
      <c r="A2" s="96" t="s">
        <v>136</v>
      </c>
      <c r="B2" s="96"/>
    </row>
    <row r="3" spans="1:2" ht="18.75">
      <c r="A3" s="1"/>
    </row>
    <row r="4" spans="1:2" ht="18.75">
      <c r="A4" s="95" t="s">
        <v>45</v>
      </c>
      <c r="B4" s="95"/>
    </row>
    <row r="5" spans="1:2" ht="18.75">
      <c r="A5" s="1"/>
    </row>
    <row r="6" spans="1:2" ht="63">
      <c r="A6" s="38" t="s">
        <v>0</v>
      </c>
      <c r="B6" s="63" t="s">
        <v>137</v>
      </c>
    </row>
    <row r="7" spans="1:2" ht="74.25" customHeight="1">
      <c r="A7" s="38" t="s">
        <v>1</v>
      </c>
      <c r="B7" s="35" t="s">
        <v>135</v>
      </c>
    </row>
    <row r="8" spans="1:2" ht="66" customHeight="1">
      <c r="A8" s="38" t="s">
        <v>2</v>
      </c>
      <c r="B8" s="36" t="s">
        <v>82</v>
      </c>
    </row>
    <row r="9" spans="1:2" ht="74.25" customHeight="1">
      <c r="A9" s="38" t="s">
        <v>35</v>
      </c>
      <c r="B9" s="35" t="s">
        <v>71</v>
      </c>
    </row>
    <row r="10" spans="1:2" ht="54" customHeight="1">
      <c r="A10" s="38" t="s">
        <v>3</v>
      </c>
      <c r="B10" s="35" t="s">
        <v>129</v>
      </c>
    </row>
    <row r="11" spans="1:2" ht="31.5">
      <c r="A11" s="38" t="s">
        <v>63</v>
      </c>
      <c r="B11" s="35" t="s">
        <v>72</v>
      </c>
    </row>
    <row r="12" spans="1:2" ht="66" customHeight="1">
      <c r="A12" s="38" t="s">
        <v>36</v>
      </c>
      <c r="B12" s="28" t="s">
        <v>158</v>
      </c>
    </row>
    <row r="13" spans="1:2" ht="54" customHeight="1">
      <c r="A13" s="38" t="s">
        <v>37</v>
      </c>
      <c r="B13" s="34" t="s">
        <v>130</v>
      </c>
    </row>
    <row r="14" spans="1:2" ht="15.75">
      <c r="A14" s="2"/>
    </row>
    <row r="15" spans="1:2" ht="18.75">
      <c r="A15" s="54" t="s">
        <v>97</v>
      </c>
      <c r="B15" s="55"/>
    </row>
    <row r="16" spans="1:2" ht="18.75">
      <c r="A16" s="94" t="s">
        <v>171</v>
      </c>
      <c r="B16" s="94"/>
    </row>
    <row r="17" spans="1:2" ht="18.75">
      <c r="A17" s="94" t="s">
        <v>147</v>
      </c>
      <c r="B17" s="94"/>
    </row>
    <row r="18" spans="1:2" ht="15.75">
      <c r="A18" s="2"/>
    </row>
    <row r="19" spans="1:2" ht="15.75">
      <c r="A19" s="2"/>
    </row>
    <row r="20" spans="1:2" ht="15.75">
      <c r="A20" s="2"/>
    </row>
    <row r="21" spans="1:2" ht="15.75">
      <c r="A21" s="2"/>
    </row>
    <row r="22" spans="1:2" ht="15.75">
      <c r="A22" s="2"/>
    </row>
    <row r="23" spans="1:2" ht="15.75">
      <c r="A23" s="2"/>
    </row>
    <row r="24" spans="1:2" ht="15.75">
      <c r="A24" s="2"/>
    </row>
    <row r="25" spans="1:2" ht="15.75">
      <c r="A25" s="2"/>
    </row>
    <row r="26" spans="1:2" ht="15.75">
      <c r="A26" s="2"/>
    </row>
    <row r="27" spans="1:2" ht="15.75">
      <c r="A27" s="2"/>
    </row>
    <row r="28" spans="1:2" ht="15.75">
      <c r="A28" s="2"/>
    </row>
    <row r="72" spans="1:27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5.75">
      <c r="A73" s="2"/>
    </row>
  </sheetData>
  <mergeCells count="4">
    <mergeCell ref="A17:B17"/>
    <mergeCell ref="A4:B4"/>
    <mergeCell ref="A2:B2"/>
    <mergeCell ref="A16:B16"/>
  </mergeCells>
  <printOptions horizontalCentered="1"/>
  <pageMargins left="1.1811023622047245" right="0.39370078740157483" top="0.78740157480314965" bottom="0.78740157480314965" header="0.59055118110236227" footer="0.31496062992125984"/>
  <pageSetup paperSize="9" scale="70" fitToHeight="0" orientation="portrait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view="pageBreakPreview" zoomScale="60" zoomScaleNormal="70" workbookViewId="0">
      <pane ySplit="4" topLeftCell="A17" activePane="bottomLeft" state="frozen"/>
      <selection pane="bottomLeft" activeCell="E31" sqref="E31"/>
    </sheetView>
  </sheetViews>
  <sheetFormatPr defaultRowHeight="15"/>
  <cols>
    <col min="1" max="1" width="6.5703125" customWidth="1"/>
    <col min="2" max="2" width="29" customWidth="1"/>
    <col min="3" max="3" width="9.85546875" customWidth="1"/>
    <col min="4" max="4" width="10.7109375" customWidth="1"/>
    <col min="5" max="5" width="9.42578125" customWidth="1"/>
    <col min="6" max="6" width="9.28515625" customWidth="1"/>
    <col min="7" max="7" width="9.85546875" customWidth="1"/>
    <col min="8" max="8" width="33.5703125" customWidth="1"/>
    <col min="9" max="9" width="17" customWidth="1"/>
    <col min="10" max="10" width="24.28515625" customWidth="1"/>
    <col min="11" max="11" width="17.85546875" customWidth="1"/>
  </cols>
  <sheetData>
    <row r="1" spans="1:11" ht="18.75">
      <c r="A1" s="95" t="s">
        <v>44</v>
      </c>
      <c r="B1" s="95"/>
      <c r="C1" s="95"/>
      <c r="D1" s="95"/>
      <c r="E1" s="95"/>
      <c r="F1" s="95"/>
      <c r="G1" s="95"/>
      <c r="H1" s="95"/>
      <c r="I1" s="95"/>
      <c r="J1" s="95"/>
    </row>
    <row r="2" spans="1:11" ht="15.75">
      <c r="A2" s="99"/>
      <c r="B2" s="100"/>
      <c r="C2" s="100"/>
      <c r="D2" s="100"/>
      <c r="E2" s="100"/>
      <c r="F2" s="100"/>
      <c r="G2" s="100"/>
      <c r="H2" s="100"/>
      <c r="I2" s="100"/>
      <c r="J2" s="100"/>
    </row>
    <row r="3" spans="1:11" ht="16.5" customHeight="1">
      <c r="A3" s="102" t="s">
        <v>4</v>
      </c>
      <c r="B3" s="102" t="s">
        <v>5</v>
      </c>
      <c r="C3" s="102" t="s">
        <v>41</v>
      </c>
      <c r="D3" s="102" t="s">
        <v>66</v>
      </c>
      <c r="E3" s="102" t="s">
        <v>6</v>
      </c>
      <c r="F3" s="102"/>
      <c r="G3" s="102"/>
      <c r="H3" s="102" t="s">
        <v>42</v>
      </c>
      <c r="I3" s="102" t="s">
        <v>43</v>
      </c>
      <c r="J3" s="102" t="s">
        <v>61</v>
      </c>
      <c r="K3" s="82"/>
    </row>
    <row r="4" spans="1:11" ht="46.5" customHeight="1">
      <c r="A4" s="102"/>
      <c r="B4" s="102"/>
      <c r="C4" s="102"/>
      <c r="D4" s="102"/>
      <c r="E4" s="78" t="s">
        <v>7</v>
      </c>
      <c r="F4" s="78" t="s">
        <v>8</v>
      </c>
      <c r="G4" s="78" t="s">
        <v>73</v>
      </c>
      <c r="H4" s="102"/>
      <c r="I4" s="102"/>
      <c r="J4" s="102"/>
      <c r="K4" s="82"/>
    </row>
    <row r="5" spans="1:11" ht="15.7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78">
        <v>10</v>
      </c>
      <c r="K5" s="82"/>
    </row>
    <row r="6" spans="1:11" ht="15.75">
      <c r="A6" s="77">
        <v>1</v>
      </c>
      <c r="B6" s="101" t="s">
        <v>9</v>
      </c>
      <c r="C6" s="101"/>
      <c r="D6" s="101"/>
      <c r="E6" s="101"/>
      <c r="F6" s="101"/>
      <c r="G6" s="101"/>
      <c r="H6" s="101"/>
      <c r="I6" s="101"/>
      <c r="J6" s="101"/>
      <c r="K6" s="82"/>
    </row>
    <row r="7" spans="1:11" ht="37.5" customHeight="1">
      <c r="A7" s="77" t="s">
        <v>38</v>
      </c>
      <c r="B7" s="101" t="s">
        <v>126</v>
      </c>
      <c r="C7" s="101"/>
      <c r="D7" s="101"/>
      <c r="E7" s="101"/>
      <c r="F7" s="101"/>
      <c r="G7" s="101"/>
      <c r="H7" s="101"/>
      <c r="I7" s="101"/>
      <c r="J7" s="101"/>
      <c r="K7" s="82"/>
    </row>
    <row r="8" spans="1:11" ht="252">
      <c r="A8" s="83" t="s">
        <v>74</v>
      </c>
      <c r="B8" s="78" t="s">
        <v>75</v>
      </c>
      <c r="C8" s="28" t="s">
        <v>67</v>
      </c>
      <c r="D8" s="71">
        <v>96.6</v>
      </c>
      <c r="E8" s="71">
        <v>96.7</v>
      </c>
      <c r="F8" s="71">
        <v>97</v>
      </c>
      <c r="G8" s="71">
        <v>97.9</v>
      </c>
      <c r="H8" s="28" t="s">
        <v>85</v>
      </c>
      <c r="I8" s="78" t="s">
        <v>137</v>
      </c>
      <c r="J8" s="84" t="s">
        <v>128</v>
      </c>
      <c r="K8" s="85"/>
    </row>
    <row r="9" spans="1:11" ht="222" customHeight="1">
      <c r="A9" s="83" t="s">
        <v>111</v>
      </c>
      <c r="B9" s="78" t="s">
        <v>168</v>
      </c>
      <c r="C9" s="78" t="s">
        <v>77</v>
      </c>
      <c r="D9" s="71">
        <v>100</v>
      </c>
      <c r="E9" s="71">
        <v>100</v>
      </c>
      <c r="F9" s="71">
        <v>100</v>
      </c>
      <c r="G9" s="71">
        <v>100</v>
      </c>
      <c r="H9" s="86" t="s">
        <v>76</v>
      </c>
      <c r="I9" s="87" t="s">
        <v>98</v>
      </c>
      <c r="J9" s="71" t="s">
        <v>127</v>
      </c>
      <c r="K9" s="88"/>
    </row>
    <row r="10" spans="1:11" s="30" customFormat="1" ht="236.25">
      <c r="A10" s="83" t="s">
        <v>112</v>
      </c>
      <c r="B10" s="78" t="s">
        <v>169</v>
      </c>
      <c r="C10" s="78" t="s">
        <v>77</v>
      </c>
      <c r="D10" s="71">
        <v>100</v>
      </c>
      <c r="E10" s="71">
        <v>100</v>
      </c>
      <c r="F10" s="71">
        <v>100</v>
      </c>
      <c r="G10" s="71">
        <v>100</v>
      </c>
      <c r="H10" s="28" t="s">
        <v>76</v>
      </c>
      <c r="I10" s="78" t="s">
        <v>99</v>
      </c>
      <c r="J10" s="71" t="s">
        <v>127</v>
      </c>
      <c r="K10" s="89"/>
    </row>
    <row r="11" spans="1:11" ht="210.75">
      <c r="A11" s="83" t="s">
        <v>113</v>
      </c>
      <c r="B11" s="78" t="s">
        <v>131</v>
      </c>
      <c r="C11" s="81" t="s">
        <v>77</v>
      </c>
      <c r="D11" s="71">
        <v>15</v>
      </c>
      <c r="E11" s="71">
        <v>20</v>
      </c>
      <c r="F11" s="71">
        <v>25</v>
      </c>
      <c r="G11" s="71">
        <v>30</v>
      </c>
      <c r="H11" s="86" t="s">
        <v>76</v>
      </c>
      <c r="I11" s="87" t="s">
        <v>98</v>
      </c>
      <c r="J11" s="71" t="s">
        <v>127</v>
      </c>
      <c r="K11" s="90"/>
    </row>
    <row r="12" spans="1:11" ht="180.75" customHeight="1">
      <c r="A12" s="77" t="s">
        <v>120</v>
      </c>
      <c r="B12" s="76" t="s">
        <v>123</v>
      </c>
      <c r="C12" s="28" t="s">
        <v>77</v>
      </c>
      <c r="D12" s="78">
        <v>100</v>
      </c>
      <c r="E12" s="78">
        <v>100</v>
      </c>
      <c r="F12" s="78">
        <v>100</v>
      </c>
      <c r="G12" s="78">
        <v>100</v>
      </c>
      <c r="H12" s="28" t="s">
        <v>85</v>
      </c>
      <c r="I12" s="78" t="s">
        <v>84</v>
      </c>
      <c r="J12" s="78" t="s">
        <v>127</v>
      </c>
      <c r="K12" s="82"/>
    </row>
    <row r="13" spans="1:11" ht="15.75">
      <c r="A13" s="77">
        <v>2</v>
      </c>
      <c r="B13" s="101" t="s">
        <v>10</v>
      </c>
      <c r="C13" s="101"/>
      <c r="D13" s="101"/>
      <c r="E13" s="101"/>
      <c r="F13" s="101"/>
      <c r="G13" s="101"/>
      <c r="H13" s="101"/>
      <c r="I13" s="101"/>
      <c r="J13" s="101"/>
      <c r="K13" s="82"/>
    </row>
    <row r="14" spans="1:11" ht="250.5" customHeight="1">
      <c r="A14" s="77" t="s">
        <v>94</v>
      </c>
      <c r="B14" s="76" t="s">
        <v>152</v>
      </c>
      <c r="C14" s="28" t="s">
        <v>77</v>
      </c>
      <c r="D14" s="78">
        <v>0</v>
      </c>
      <c r="E14" s="78">
        <v>0</v>
      </c>
      <c r="F14" s="78">
        <v>100</v>
      </c>
      <c r="G14" s="78">
        <v>0</v>
      </c>
      <c r="H14" s="28" t="s">
        <v>132</v>
      </c>
      <c r="I14" s="78" t="s">
        <v>121</v>
      </c>
      <c r="J14" s="28" t="s">
        <v>128</v>
      </c>
      <c r="K14" s="90"/>
    </row>
    <row r="15" spans="1:11" ht="250.5" customHeight="1">
      <c r="A15" s="77" t="s">
        <v>95</v>
      </c>
      <c r="B15" s="76" t="s">
        <v>133</v>
      </c>
      <c r="C15" s="28" t="s">
        <v>77</v>
      </c>
      <c r="D15" s="78">
        <v>0</v>
      </c>
      <c r="E15" s="78">
        <v>0</v>
      </c>
      <c r="F15" s="78">
        <v>0</v>
      </c>
      <c r="G15" s="78">
        <v>100</v>
      </c>
      <c r="H15" s="28" t="s">
        <v>132</v>
      </c>
      <c r="I15" s="78" t="s">
        <v>121</v>
      </c>
      <c r="J15" s="78" t="s">
        <v>127</v>
      </c>
      <c r="K15" s="90"/>
    </row>
    <row r="16" spans="1:11" ht="250.5" customHeight="1">
      <c r="A16" s="77" t="s">
        <v>96</v>
      </c>
      <c r="B16" s="76" t="s">
        <v>134</v>
      </c>
      <c r="C16" s="28" t="s">
        <v>77</v>
      </c>
      <c r="D16" s="78">
        <v>0</v>
      </c>
      <c r="E16" s="78">
        <v>0</v>
      </c>
      <c r="F16" s="78">
        <v>0</v>
      </c>
      <c r="G16" s="78">
        <v>100</v>
      </c>
      <c r="H16" s="28" t="s">
        <v>132</v>
      </c>
      <c r="I16" s="78" t="s">
        <v>121</v>
      </c>
      <c r="J16" s="78" t="s">
        <v>127</v>
      </c>
      <c r="K16" s="90"/>
    </row>
    <row r="17" spans="1:15" ht="15.75">
      <c r="A17" s="77" t="s">
        <v>39</v>
      </c>
      <c r="B17" s="101" t="s">
        <v>11</v>
      </c>
      <c r="C17" s="101"/>
      <c r="D17" s="101"/>
      <c r="E17" s="101"/>
      <c r="F17" s="101"/>
      <c r="G17" s="101"/>
      <c r="H17" s="101"/>
      <c r="I17" s="101"/>
      <c r="J17" s="101"/>
      <c r="K17" s="82"/>
    </row>
    <row r="18" spans="1:15" ht="210">
      <c r="A18" s="83" t="s">
        <v>40</v>
      </c>
      <c r="B18" s="78" t="s">
        <v>170</v>
      </c>
      <c r="C18" s="78" t="s">
        <v>81</v>
      </c>
      <c r="D18" s="71">
        <v>1800</v>
      </c>
      <c r="E18" s="71">
        <v>1800</v>
      </c>
      <c r="F18" s="71">
        <v>1800</v>
      </c>
      <c r="G18" s="71">
        <v>1800</v>
      </c>
      <c r="H18" s="86" t="s">
        <v>76</v>
      </c>
      <c r="I18" s="87" t="s">
        <v>98</v>
      </c>
      <c r="J18" s="70" t="s">
        <v>127</v>
      </c>
      <c r="K18" s="91"/>
      <c r="L18" s="33"/>
      <c r="M18" s="33"/>
      <c r="N18" s="33"/>
      <c r="O18" s="33"/>
    </row>
    <row r="19" spans="1:15" ht="105">
      <c r="A19" s="83" t="s">
        <v>157</v>
      </c>
      <c r="B19" s="92" t="s">
        <v>160</v>
      </c>
      <c r="C19" s="78" t="s">
        <v>81</v>
      </c>
      <c r="D19" s="71">
        <v>0</v>
      </c>
      <c r="E19" s="71">
        <v>1</v>
      </c>
      <c r="F19" s="71">
        <v>0</v>
      </c>
      <c r="G19" s="71">
        <v>0</v>
      </c>
      <c r="H19" s="86" t="s">
        <v>85</v>
      </c>
      <c r="I19" s="87" t="s">
        <v>98</v>
      </c>
      <c r="J19" s="71" t="s">
        <v>161</v>
      </c>
      <c r="K19" s="93"/>
      <c r="L19" s="33"/>
      <c r="M19" s="33"/>
      <c r="N19" s="33"/>
      <c r="O19" s="33"/>
    </row>
    <row r="20" spans="1:15" ht="17.25" customHeight="1">
      <c r="A20" s="13"/>
      <c r="B20" s="11"/>
      <c r="C20" s="14"/>
      <c r="D20" s="12"/>
      <c r="E20" s="12"/>
      <c r="F20" s="12"/>
      <c r="G20" s="12"/>
      <c r="H20" s="12"/>
      <c r="I20" s="12"/>
      <c r="J20" s="12"/>
    </row>
    <row r="21" spans="1:15" ht="15.75" customHeight="1">
      <c r="A21" s="98" t="s">
        <v>97</v>
      </c>
      <c r="B21" s="98"/>
      <c r="C21" s="56"/>
      <c r="D21" s="57"/>
      <c r="E21" s="57"/>
      <c r="F21" s="57"/>
      <c r="G21" s="57"/>
      <c r="H21" s="57"/>
      <c r="I21" s="57"/>
      <c r="J21" s="57"/>
    </row>
    <row r="22" spans="1:15" ht="15.75" customHeight="1">
      <c r="A22" s="97" t="s">
        <v>171</v>
      </c>
      <c r="B22" s="97"/>
      <c r="C22" s="97"/>
      <c r="D22" s="57"/>
      <c r="E22" s="57"/>
      <c r="F22" s="57"/>
      <c r="G22" s="57"/>
      <c r="H22" s="57"/>
      <c r="I22" s="57"/>
      <c r="J22" s="57"/>
    </row>
    <row r="23" spans="1:15" ht="15.75" customHeight="1">
      <c r="A23" s="58" t="s">
        <v>100</v>
      </c>
      <c r="B23" s="58"/>
      <c r="C23" s="59"/>
      <c r="D23" s="59"/>
      <c r="E23" s="59"/>
      <c r="F23" s="59"/>
      <c r="G23" s="59"/>
      <c r="H23" s="60"/>
      <c r="I23" s="60"/>
      <c r="J23" s="58" t="s">
        <v>141</v>
      </c>
    </row>
    <row r="24" spans="1:15" ht="15.7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5" ht="15.75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6" spans="1:15" ht="15.75">
      <c r="A26" s="26"/>
      <c r="B26" s="26"/>
      <c r="C26" s="26"/>
      <c r="D26" s="26"/>
      <c r="E26" s="26"/>
      <c r="F26" s="26"/>
      <c r="G26" s="26"/>
      <c r="H26" s="26"/>
      <c r="I26" s="26"/>
      <c r="J26" s="26"/>
    </row>
    <row r="27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</row>
  </sheetData>
  <mergeCells count="16">
    <mergeCell ref="A22:C22"/>
    <mergeCell ref="A21:B21"/>
    <mergeCell ref="A1:J1"/>
    <mergeCell ref="A2:J2"/>
    <mergeCell ref="B6:J6"/>
    <mergeCell ref="B7:J7"/>
    <mergeCell ref="B13:J13"/>
    <mergeCell ref="A3:A4"/>
    <mergeCell ref="B3:B4"/>
    <mergeCell ref="C3:C4"/>
    <mergeCell ref="E3:G3"/>
    <mergeCell ref="D3:D4"/>
    <mergeCell ref="H3:H4"/>
    <mergeCell ref="B17:J17"/>
    <mergeCell ref="I3:I4"/>
    <mergeCell ref="J3:J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4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"/>
  <sheetViews>
    <sheetView view="pageBreakPreview" zoomScale="60" zoomScaleNormal="70" workbookViewId="0">
      <pane ySplit="5" topLeftCell="A6" activePane="bottomLeft" state="frozen"/>
      <selection pane="bottomLeft" activeCell="S25" sqref="S25"/>
    </sheetView>
  </sheetViews>
  <sheetFormatPr defaultRowHeight="15.75"/>
  <cols>
    <col min="1" max="1" width="10.5703125" style="53" customWidth="1"/>
    <col min="2" max="2" width="29.5703125" style="46" customWidth="1"/>
    <col min="3" max="3" width="13.42578125" style="46" customWidth="1"/>
    <col min="4" max="4" width="9.42578125" style="46" bestFit="1" customWidth="1"/>
    <col min="5" max="8" width="9.28515625" style="46" bestFit="1" customWidth="1"/>
    <col min="9" max="9" width="17.5703125" style="46" customWidth="1"/>
    <col min="10" max="10" width="11.42578125" style="46" customWidth="1"/>
    <col min="11" max="11" width="16.5703125" style="46" customWidth="1"/>
    <col min="12" max="12" width="17.42578125" style="46" customWidth="1"/>
    <col min="13" max="13" width="16.5703125" style="46" customWidth="1"/>
    <col min="14" max="14" width="11.85546875" style="46" customWidth="1"/>
    <col min="15" max="16384" width="9.140625" style="46"/>
  </cols>
  <sheetData>
    <row r="1" spans="1:19" ht="18.75">
      <c r="A1" s="126" t="s">
        <v>12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9" ht="18.75">
      <c r="A2" s="125" t="s">
        <v>46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9" ht="79.5" customHeight="1">
      <c r="A3" s="131" t="s">
        <v>4</v>
      </c>
      <c r="B3" s="128" t="s">
        <v>47</v>
      </c>
      <c r="C3" s="128" t="s">
        <v>50</v>
      </c>
      <c r="D3" s="128" t="s">
        <v>13</v>
      </c>
      <c r="E3" s="128"/>
      <c r="F3" s="128"/>
      <c r="G3" s="128"/>
      <c r="H3" s="128"/>
      <c r="I3" s="128" t="s">
        <v>14</v>
      </c>
      <c r="J3" s="128" t="s">
        <v>15</v>
      </c>
      <c r="K3" s="128" t="s">
        <v>52</v>
      </c>
      <c r="L3" s="128" t="s">
        <v>62</v>
      </c>
      <c r="M3" s="128" t="s">
        <v>53</v>
      </c>
      <c r="N3" s="48"/>
    </row>
    <row r="4" spans="1:19" ht="33" customHeight="1">
      <c r="A4" s="131"/>
      <c r="B4" s="128"/>
      <c r="C4" s="128"/>
      <c r="D4" s="128" t="s">
        <v>16</v>
      </c>
      <c r="E4" s="128" t="s">
        <v>48</v>
      </c>
      <c r="F4" s="128"/>
      <c r="G4" s="128"/>
      <c r="H4" s="128"/>
      <c r="I4" s="128"/>
      <c r="J4" s="128"/>
      <c r="K4" s="128"/>
      <c r="L4" s="128"/>
      <c r="M4" s="128"/>
      <c r="N4" s="49"/>
    </row>
    <row r="5" spans="1:19" ht="15" customHeight="1">
      <c r="A5" s="131"/>
      <c r="B5" s="128"/>
      <c r="C5" s="128"/>
      <c r="D5" s="128"/>
      <c r="E5" s="73" t="s">
        <v>51</v>
      </c>
      <c r="F5" s="73" t="s">
        <v>17</v>
      </c>
      <c r="G5" s="73" t="s">
        <v>18</v>
      </c>
      <c r="H5" s="73" t="s">
        <v>19</v>
      </c>
      <c r="I5" s="128"/>
      <c r="J5" s="128"/>
      <c r="K5" s="128"/>
      <c r="L5" s="128"/>
      <c r="M5" s="128"/>
      <c r="N5" s="49"/>
    </row>
    <row r="6" spans="1:19" ht="15.75" customHeight="1">
      <c r="A6" s="79">
        <v>1</v>
      </c>
      <c r="B6" s="73">
        <v>2</v>
      </c>
      <c r="C6" s="73">
        <v>3</v>
      </c>
      <c r="D6" s="73">
        <v>4</v>
      </c>
      <c r="E6" s="73">
        <v>5</v>
      </c>
      <c r="F6" s="73">
        <v>6</v>
      </c>
      <c r="G6" s="73">
        <v>7</v>
      </c>
      <c r="H6" s="73">
        <v>8</v>
      </c>
      <c r="I6" s="73">
        <v>9</v>
      </c>
      <c r="J6" s="73">
        <v>10</v>
      </c>
      <c r="K6" s="73">
        <v>11</v>
      </c>
      <c r="L6" s="73">
        <v>12</v>
      </c>
      <c r="M6" s="73">
        <v>13</v>
      </c>
      <c r="N6" s="48"/>
    </row>
    <row r="7" spans="1:19" s="51" customFormat="1" ht="45" customHeight="1">
      <c r="A7" s="129" t="s">
        <v>154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50"/>
    </row>
    <row r="8" spans="1:19" ht="36.75" customHeight="1">
      <c r="A8" s="79" t="s">
        <v>49</v>
      </c>
      <c r="B8" s="129" t="s">
        <v>162</v>
      </c>
      <c r="C8" s="129"/>
      <c r="D8" s="129"/>
      <c r="E8" s="129"/>
      <c r="F8" s="129"/>
      <c r="G8" s="129"/>
      <c r="H8" s="129"/>
      <c r="I8" s="129"/>
      <c r="J8" s="129"/>
      <c r="K8" s="73"/>
      <c r="L8" s="128"/>
      <c r="M8" s="128"/>
      <c r="N8" s="26"/>
      <c r="O8" s="52"/>
      <c r="P8" s="52"/>
      <c r="Q8" s="52"/>
      <c r="R8" s="52"/>
      <c r="S8" s="52"/>
    </row>
    <row r="9" spans="1:19">
      <c r="A9" s="127" t="s">
        <v>38</v>
      </c>
      <c r="B9" s="128" t="s">
        <v>87</v>
      </c>
      <c r="C9" s="78" t="s">
        <v>7</v>
      </c>
      <c r="D9" s="29">
        <f>SUM(E9:H9)</f>
        <v>1282.9000000000001</v>
      </c>
      <c r="E9" s="29">
        <f>E12+E15</f>
        <v>0</v>
      </c>
      <c r="F9" s="29">
        <f t="shared" ref="F9:H9" si="0">F12+F15</f>
        <v>0</v>
      </c>
      <c r="G9" s="29">
        <f t="shared" si="0"/>
        <v>1282.9000000000001</v>
      </c>
      <c r="H9" s="29">
        <f t="shared" si="0"/>
        <v>0</v>
      </c>
      <c r="I9" s="105" t="s">
        <v>124</v>
      </c>
      <c r="J9" s="80" t="s">
        <v>81</v>
      </c>
      <c r="K9" s="73">
        <v>0</v>
      </c>
      <c r="L9" s="80"/>
      <c r="M9" s="128" t="s">
        <v>119</v>
      </c>
      <c r="N9" s="41"/>
      <c r="O9" s="42"/>
    </row>
    <row r="10" spans="1:19">
      <c r="A10" s="127"/>
      <c r="B10" s="128"/>
      <c r="C10" s="81" t="s">
        <v>25</v>
      </c>
      <c r="D10" s="29">
        <f t="shared" ref="D10:D11" si="1">SUM(E10:H10)</f>
        <v>12827.7</v>
      </c>
      <c r="E10" s="29">
        <f>E13+E16</f>
        <v>0</v>
      </c>
      <c r="F10" s="29">
        <f t="shared" ref="F10:H10" si="2">F13+F16</f>
        <v>7269.7</v>
      </c>
      <c r="G10" s="29">
        <f t="shared" si="2"/>
        <v>5558</v>
      </c>
      <c r="H10" s="29">
        <f t="shared" si="2"/>
        <v>0</v>
      </c>
      <c r="I10" s="114"/>
      <c r="J10" s="80" t="s">
        <v>81</v>
      </c>
      <c r="K10" s="73">
        <v>1</v>
      </c>
      <c r="L10" s="80"/>
      <c r="M10" s="128"/>
      <c r="N10" s="43"/>
      <c r="O10" s="42"/>
    </row>
    <row r="11" spans="1:19" ht="93.75" customHeight="1">
      <c r="A11" s="127"/>
      <c r="B11" s="128"/>
      <c r="C11" s="81" t="s">
        <v>79</v>
      </c>
      <c r="D11" s="29">
        <f t="shared" si="1"/>
        <v>0</v>
      </c>
      <c r="E11" s="29">
        <f>E14+E17</f>
        <v>0</v>
      </c>
      <c r="F11" s="29">
        <f t="shared" ref="F11:H11" si="3">F14+F17</f>
        <v>0</v>
      </c>
      <c r="G11" s="29">
        <f t="shared" si="3"/>
        <v>0</v>
      </c>
      <c r="H11" s="29">
        <f t="shared" si="3"/>
        <v>0</v>
      </c>
      <c r="I11" s="115"/>
      <c r="J11" s="80" t="s">
        <v>81</v>
      </c>
      <c r="K11" s="73">
        <v>0</v>
      </c>
      <c r="L11" s="105" t="s">
        <v>122</v>
      </c>
      <c r="M11" s="128"/>
      <c r="N11" s="43"/>
      <c r="O11" s="42"/>
    </row>
    <row r="12" spans="1:19" ht="24.75" customHeight="1">
      <c r="A12" s="111" t="s">
        <v>88</v>
      </c>
      <c r="B12" s="108" t="s">
        <v>149</v>
      </c>
      <c r="C12" s="78" t="s">
        <v>7</v>
      </c>
      <c r="D12" s="29">
        <f t="shared" ref="D12:D20" si="4">SUM(E12:H12)</f>
        <v>1282.9000000000001</v>
      </c>
      <c r="E12" s="29">
        <v>0</v>
      </c>
      <c r="F12" s="29">
        <v>0</v>
      </c>
      <c r="G12" s="29">
        <v>1282.9000000000001</v>
      </c>
      <c r="H12" s="29">
        <v>0</v>
      </c>
      <c r="I12" s="105" t="s">
        <v>106</v>
      </c>
      <c r="J12" s="80" t="s">
        <v>81</v>
      </c>
      <c r="K12" s="73">
        <v>1</v>
      </c>
      <c r="L12" s="106"/>
      <c r="M12" s="105" t="s">
        <v>119</v>
      </c>
      <c r="N12" s="43"/>
      <c r="O12" s="42"/>
    </row>
    <row r="13" spans="1:19" ht="81.75" customHeight="1">
      <c r="A13" s="112"/>
      <c r="B13" s="109"/>
      <c r="C13" s="81" t="s">
        <v>25</v>
      </c>
      <c r="D13" s="29">
        <f t="shared" si="4"/>
        <v>8552.7000000000007</v>
      </c>
      <c r="E13" s="29">
        <v>0</v>
      </c>
      <c r="F13" s="68">
        <v>7269.7</v>
      </c>
      <c r="G13" s="68">
        <v>1283</v>
      </c>
      <c r="H13" s="29">
        <v>0</v>
      </c>
      <c r="I13" s="114"/>
      <c r="J13" s="80" t="s">
        <v>81</v>
      </c>
      <c r="K13" s="78">
        <v>0</v>
      </c>
      <c r="L13" s="107"/>
      <c r="M13" s="106"/>
      <c r="N13" s="41"/>
      <c r="O13" s="42"/>
    </row>
    <row r="14" spans="1:19" ht="35.25" customHeight="1">
      <c r="A14" s="113"/>
      <c r="B14" s="110"/>
      <c r="C14" s="81" t="s">
        <v>79</v>
      </c>
      <c r="D14" s="29">
        <f t="shared" si="4"/>
        <v>0</v>
      </c>
      <c r="E14" s="29">
        <v>0</v>
      </c>
      <c r="F14" s="29">
        <v>0</v>
      </c>
      <c r="G14" s="29">
        <v>0</v>
      </c>
      <c r="H14" s="29">
        <v>0</v>
      </c>
      <c r="I14" s="115"/>
      <c r="J14" s="80" t="s">
        <v>81</v>
      </c>
      <c r="K14" s="78">
        <v>0</v>
      </c>
      <c r="L14" s="116" t="s">
        <v>122</v>
      </c>
      <c r="M14" s="106"/>
      <c r="N14" s="44"/>
      <c r="O14" s="45"/>
    </row>
    <row r="15" spans="1:19" ht="35.25" customHeight="1">
      <c r="A15" s="111" t="s">
        <v>111</v>
      </c>
      <c r="B15" s="105" t="s">
        <v>150</v>
      </c>
      <c r="C15" s="81" t="s">
        <v>24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116" t="s">
        <v>153</v>
      </c>
      <c r="J15" s="80" t="s">
        <v>81</v>
      </c>
      <c r="K15" s="74">
        <v>0</v>
      </c>
      <c r="L15" s="117"/>
      <c r="M15" s="106"/>
      <c r="N15" s="44"/>
      <c r="O15" s="45"/>
    </row>
    <row r="16" spans="1:19" ht="35.25" customHeight="1">
      <c r="A16" s="112"/>
      <c r="B16" s="106"/>
      <c r="C16" s="81" t="s">
        <v>25</v>
      </c>
      <c r="D16" s="29">
        <v>0</v>
      </c>
      <c r="E16" s="29">
        <v>0</v>
      </c>
      <c r="F16" s="29">
        <v>0</v>
      </c>
      <c r="G16" s="29">
        <v>4275</v>
      </c>
      <c r="H16" s="29">
        <v>0</v>
      </c>
      <c r="I16" s="117"/>
      <c r="J16" s="80" t="s">
        <v>81</v>
      </c>
      <c r="K16" s="74">
        <v>1</v>
      </c>
      <c r="L16" s="117"/>
      <c r="M16" s="106"/>
      <c r="N16" s="44"/>
      <c r="O16" s="45"/>
    </row>
    <row r="17" spans="1:15" ht="55.5" customHeight="1">
      <c r="A17" s="113"/>
      <c r="B17" s="107"/>
      <c r="C17" s="81" t="s">
        <v>79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118"/>
      <c r="J17" s="80" t="s">
        <v>81</v>
      </c>
      <c r="K17" s="74">
        <v>0</v>
      </c>
      <c r="L17" s="118"/>
      <c r="M17" s="107"/>
      <c r="N17" s="44"/>
      <c r="O17" s="45"/>
    </row>
    <row r="18" spans="1:15" ht="15.75" customHeight="1">
      <c r="A18" s="119" t="s">
        <v>104</v>
      </c>
      <c r="B18" s="120"/>
      <c r="C18" s="73" t="s">
        <v>7</v>
      </c>
      <c r="D18" s="29">
        <f t="shared" si="4"/>
        <v>1282.9000000000001</v>
      </c>
      <c r="E18" s="31">
        <f>E9</f>
        <v>0</v>
      </c>
      <c r="F18" s="31">
        <f t="shared" ref="F18:H18" si="5">F9</f>
        <v>0</v>
      </c>
      <c r="G18" s="31">
        <f t="shared" si="5"/>
        <v>1282.9000000000001</v>
      </c>
      <c r="H18" s="31">
        <f t="shared" si="5"/>
        <v>0</v>
      </c>
      <c r="I18" s="105" t="s">
        <v>20</v>
      </c>
      <c r="J18" s="105" t="s">
        <v>20</v>
      </c>
      <c r="K18" s="105" t="s">
        <v>20</v>
      </c>
      <c r="L18" s="105" t="s">
        <v>20</v>
      </c>
      <c r="M18" s="105" t="s">
        <v>20</v>
      </c>
    </row>
    <row r="19" spans="1:15">
      <c r="A19" s="121"/>
      <c r="B19" s="122"/>
      <c r="C19" s="73" t="s">
        <v>8</v>
      </c>
      <c r="D19" s="29">
        <f t="shared" si="4"/>
        <v>12827.7</v>
      </c>
      <c r="E19" s="31">
        <f t="shared" ref="E19:H19" si="6">E10</f>
        <v>0</v>
      </c>
      <c r="F19" s="31">
        <f t="shared" si="6"/>
        <v>7269.7</v>
      </c>
      <c r="G19" s="31">
        <f t="shared" si="6"/>
        <v>5558</v>
      </c>
      <c r="H19" s="31">
        <f t="shared" si="6"/>
        <v>0</v>
      </c>
      <c r="I19" s="106"/>
      <c r="J19" s="106"/>
      <c r="K19" s="106"/>
      <c r="L19" s="106"/>
      <c r="M19" s="106"/>
      <c r="N19" s="47"/>
    </row>
    <row r="20" spans="1:15">
      <c r="A20" s="123"/>
      <c r="B20" s="124"/>
      <c r="C20" s="73" t="s">
        <v>79</v>
      </c>
      <c r="D20" s="29">
        <f t="shared" si="4"/>
        <v>0</v>
      </c>
      <c r="E20" s="31">
        <f t="shared" ref="E20:H20" si="7">E11</f>
        <v>0</v>
      </c>
      <c r="F20" s="31">
        <f t="shared" si="7"/>
        <v>0</v>
      </c>
      <c r="G20" s="31">
        <f t="shared" si="7"/>
        <v>0</v>
      </c>
      <c r="H20" s="31">
        <f t="shared" si="7"/>
        <v>0</v>
      </c>
      <c r="I20" s="107"/>
      <c r="J20" s="107"/>
      <c r="K20" s="107"/>
      <c r="L20" s="107"/>
      <c r="M20" s="107"/>
      <c r="N20" s="47"/>
    </row>
    <row r="21" spans="1:15" ht="15.75" customHeight="1">
      <c r="A21" s="9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9"/>
    </row>
    <row r="22" spans="1:15" ht="15.75" customHeight="1">
      <c r="A22" s="103" t="s">
        <v>114</v>
      </c>
      <c r="B22" s="103"/>
      <c r="C22" s="103"/>
      <c r="D22" s="103"/>
      <c r="E22" s="61"/>
      <c r="F22" s="61"/>
      <c r="G22" s="61"/>
      <c r="H22" s="61"/>
      <c r="I22" s="61"/>
      <c r="J22" s="61"/>
      <c r="K22" s="37"/>
      <c r="L22" s="37"/>
      <c r="M22" s="37"/>
      <c r="N22" s="49"/>
    </row>
    <row r="23" spans="1:15" ht="15.75" customHeight="1">
      <c r="A23" s="103" t="s">
        <v>115</v>
      </c>
      <c r="B23" s="103"/>
      <c r="C23" s="103"/>
      <c r="D23" s="103"/>
      <c r="E23" s="61"/>
      <c r="F23" s="61"/>
      <c r="G23" s="61"/>
      <c r="H23" s="104" t="s">
        <v>141</v>
      </c>
      <c r="I23" s="104"/>
      <c r="J23" s="104"/>
      <c r="K23" s="37"/>
      <c r="L23" s="37"/>
      <c r="M23" s="37"/>
      <c r="N23" s="49"/>
    </row>
    <row r="24" spans="1:15" ht="15.75" customHeight="1">
      <c r="A24" s="62"/>
      <c r="B24" s="61"/>
      <c r="C24" s="61"/>
      <c r="D24" s="61"/>
      <c r="E24" s="61"/>
      <c r="F24" s="61"/>
      <c r="G24" s="61"/>
      <c r="H24" s="61"/>
      <c r="I24" s="61"/>
      <c r="J24" s="61"/>
      <c r="K24" s="37"/>
      <c r="L24" s="37"/>
      <c r="M24" s="37"/>
      <c r="N24" s="49"/>
    </row>
    <row r="25" spans="1:15" ht="15.75" customHeight="1">
      <c r="A25" s="9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9"/>
    </row>
    <row r="26" spans="1:15" ht="15.75" customHeight="1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</row>
    <row r="27" spans="1:15" ht="15.75" customHeight="1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</row>
    <row r="28" spans="1:15" ht="15.75" customHeight="1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</row>
    <row r="29" spans="1:15" ht="15.75" customHeight="1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</row>
    <row r="30" spans="1:15">
      <c r="A30" s="6"/>
    </row>
  </sheetData>
  <mergeCells count="39">
    <mergeCell ref="M18:M20"/>
    <mergeCell ref="B9:B11"/>
    <mergeCell ref="A26:M29"/>
    <mergeCell ref="A22:D22"/>
    <mergeCell ref="E4:H4"/>
    <mergeCell ref="A3:A5"/>
    <mergeCell ref="B3:B5"/>
    <mergeCell ref="C3:C5"/>
    <mergeCell ref="D3:H3"/>
    <mergeCell ref="I3:I5"/>
    <mergeCell ref="J3:J5"/>
    <mergeCell ref="K3:K5"/>
    <mergeCell ref="D4:D5"/>
    <mergeCell ref="A7:M7"/>
    <mergeCell ref="M3:M5"/>
    <mergeCell ref="L3:L5"/>
    <mergeCell ref="M12:M17"/>
    <mergeCell ref="A2:M2"/>
    <mergeCell ref="A1:M1"/>
    <mergeCell ref="A9:A11"/>
    <mergeCell ref="M9:M11"/>
    <mergeCell ref="B8:J8"/>
    <mergeCell ref="L8:M8"/>
    <mergeCell ref="A23:D23"/>
    <mergeCell ref="H23:J23"/>
    <mergeCell ref="L11:L13"/>
    <mergeCell ref="B12:B14"/>
    <mergeCell ref="A12:A14"/>
    <mergeCell ref="I12:I14"/>
    <mergeCell ref="I9:I11"/>
    <mergeCell ref="A15:A17"/>
    <mergeCell ref="B15:B17"/>
    <mergeCell ref="L14:L17"/>
    <mergeCell ref="I15:I17"/>
    <mergeCell ref="A18:B20"/>
    <mergeCell ref="I18:I20"/>
    <mergeCell ref="J18:J20"/>
    <mergeCell ref="K18:K20"/>
    <mergeCell ref="L18:L20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fitToHeight="0" orientation="landscape" horizontalDpi="1200" verticalDpi="1200" r:id="rId1"/>
  <headerFooter differentFirst="1">
    <oddHeader>&amp;C&amp;P</oddHeader>
  </headerFooter>
  <rowBreaks count="1" manualBreakCount="1">
    <brk id="1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view="pageBreakPreview" topLeftCell="A32" zoomScale="60" zoomScaleNormal="90" workbookViewId="0">
      <selection activeCell="K13" sqref="K13"/>
    </sheetView>
  </sheetViews>
  <sheetFormatPr defaultRowHeight="15"/>
  <cols>
    <col min="1" max="1" width="6.140625" style="24" customWidth="1"/>
    <col min="2" max="2" width="27.7109375" style="22" customWidth="1"/>
    <col min="3" max="3" width="14" style="25" customWidth="1"/>
    <col min="4" max="4" width="14.85546875" style="22" customWidth="1"/>
    <col min="5" max="8" width="9.140625" style="22" customWidth="1"/>
    <col min="9" max="9" width="13.7109375" style="22" customWidth="1"/>
    <col min="10" max="10" width="10.7109375" style="22" customWidth="1"/>
    <col min="11" max="11" width="16.28515625" style="22" customWidth="1"/>
    <col min="12" max="12" width="16.7109375" style="22" customWidth="1"/>
    <col min="13" max="13" width="16" style="22" customWidth="1"/>
    <col min="14" max="16384" width="9.140625" style="22"/>
  </cols>
  <sheetData>
    <row r="1" spans="1:14" ht="22.5">
      <c r="A1" s="95" t="s">
        <v>54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3" spans="1:14" ht="50.25" customHeight="1">
      <c r="A3" s="127" t="s">
        <v>4</v>
      </c>
      <c r="B3" s="102" t="s">
        <v>60</v>
      </c>
      <c r="C3" s="102" t="s">
        <v>50</v>
      </c>
      <c r="D3" s="102" t="s">
        <v>13</v>
      </c>
      <c r="E3" s="102"/>
      <c r="F3" s="102"/>
      <c r="G3" s="102"/>
      <c r="H3" s="102"/>
      <c r="I3" s="78" t="s">
        <v>21</v>
      </c>
      <c r="J3" s="102" t="s">
        <v>59</v>
      </c>
      <c r="K3" s="102" t="s">
        <v>52</v>
      </c>
      <c r="L3" s="102" t="s">
        <v>62</v>
      </c>
      <c r="M3" s="102" t="s">
        <v>53</v>
      </c>
    </row>
    <row r="4" spans="1:14" ht="31.5">
      <c r="A4" s="127"/>
      <c r="B4" s="102"/>
      <c r="C4" s="102"/>
      <c r="D4" s="102" t="s">
        <v>16</v>
      </c>
      <c r="E4" s="102" t="s">
        <v>48</v>
      </c>
      <c r="F4" s="102"/>
      <c r="G4" s="102"/>
      <c r="H4" s="102"/>
      <c r="I4" s="78" t="s">
        <v>22</v>
      </c>
      <c r="J4" s="102"/>
      <c r="K4" s="102"/>
      <c r="L4" s="102"/>
      <c r="M4" s="102"/>
    </row>
    <row r="5" spans="1:14" ht="33.75" customHeight="1">
      <c r="A5" s="127"/>
      <c r="B5" s="102"/>
      <c r="C5" s="102"/>
      <c r="D5" s="102"/>
      <c r="E5" s="78" t="s">
        <v>23</v>
      </c>
      <c r="F5" s="78" t="s">
        <v>17</v>
      </c>
      <c r="G5" s="78" t="s">
        <v>18</v>
      </c>
      <c r="H5" s="78" t="s">
        <v>19</v>
      </c>
      <c r="I5" s="78"/>
      <c r="J5" s="102"/>
      <c r="K5" s="102"/>
      <c r="L5" s="102"/>
      <c r="M5" s="102"/>
    </row>
    <row r="6" spans="1:14" ht="15.75">
      <c r="A6" s="76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8">
        <v>9</v>
      </c>
      <c r="J6" s="78">
        <v>10</v>
      </c>
      <c r="K6" s="78">
        <v>11</v>
      </c>
      <c r="L6" s="78">
        <v>12</v>
      </c>
      <c r="M6" s="78">
        <v>13</v>
      </c>
    </row>
    <row r="7" spans="1:14" ht="47.25" customHeight="1">
      <c r="A7" s="101" t="s">
        <v>167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4" ht="15.75">
      <c r="A8" s="127" t="s">
        <v>49</v>
      </c>
      <c r="B8" s="141" t="s">
        <v>86</v>
      </c>
      <c r="C8" s="141"/>
      <c r="D8" s="141"/>
      <c r="E8" s="141"/>
      <c r="F8" s="141"/>
      <c r="G8" s="141"/>
      <c r="H8" s="141"/>
      <c r="I8" s="141"/>
      <c r="J8" s="141"/>
      <c r="K8" s="78"/>
      <c r="L8" s="102"/>
      <c r="M8" s="102"/>
    </row>
    <row r="9" spans="1:14" ht="51" customHeight="1">
      <c r="A9" s="127"/>
      <c r="B9" s="141" t="s">
        <v>138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23"/>
    </row>
    <row r="10" spans="1:14" ht="60.75" customHeight="1">
      <c r="A10" s="111" t="s">
        <v>38</v>
      </c>
      <c r="B10" s="102" t="s">
        <v>78</v>
      </c>
      <c r="C10" s="78" t="s">
        <v>7</v>
      </c>
      <c r="D10" s="68">
        <f>SUM(E10:H10)</f>
        <v>270</v>
      </c>
      <c r="E10" s="68">
        <v>0</v>
      </c>
      <c r="F10" s="68">
        <v>0</v>
      </c>
      <c r="G10" s="68">
        <v>270</v>
      </c>
      <c r="H10" s="68">
        <v>0</v>
      </c>
      <c r="I10" s="102" t="s">
        <v>110</v>
      </c>
      <c r="J10" s="78" t="s">
        <v>81</v>
      </c>
      <c r="K10" s="78">
        <v>1</v>
      </c>
      <c r="L10" s="116" t="s">
        <v>84</v>
      </c>
      <c r="M10" s="116" t="s">
        <v>125</v>
      </c>
    </row>
    <row r="11" spans="1:14" ht="66.75" customHeight="1">
      <c r="A11" s="112"/>
      <c r="B11" s="102"/>
      <c r="C11" s="69" t="s">
        <v>25</v>
      </c>
      <c r="D11" s="68">
        <f t="shared" ref="D11:D21" si="0">SUM(E11:H11)</f>
        <v>270</v>
      </c>
      <c r="E11" s="68">
        <v>0</v>
      </c>
      <c r="F11" s="68">
        <v>0</v>
      </c>
      <c r="G11" s="68">
        <v>270</v>
      </c>
      <c r="H11" s="68">
        <v>0</v>
      </c>
      <c r="I11" s="102"/>
      <c r="J11" s="78" t="s">
        <v>81</v>
      </c>
      <c r="K11" s="78">
        <v>1</v>
      </c>
      <c r="L11" s="117"/>
      <c r="M11" s="117"/>
    </row>
    <row r="12" spans="1:14" ht="119.25" customHeight="1">
      <c r="A12" s="113"/>
      <c r="B12" s="102"/>
      <c r="C12" s="69" t="s">
        <v>79</v>
      </c>
      <c r="D12" s="68">
        <f t="shared" si="0"/>
        <v>270</v>
      </c>
      <c r="E12" s="68">
        <v>0</v>
      </c>
      <c r="F12" s="68">
        <v>0</v>
      </c>
      <c r="G12" s="68">
        <v>270</v>
      </c>
      <c r="H12" s="68">
        <v>0</v>
      </c>
      <c r="I12" s="102"/>
      <c r="J12" s="78" t="s">
        <v>81</v>
      </c>
      <c r="K12" s="78">
        <v>1</v>
      </c>
      <c r="L12" s="118"/>
      <c r="M12" s="118"/>
    </row>
    <row r="13" spans="1:14" ht="119.25" customHeight="1">
      <c r="A13" s="111" t="s">
        <v>139</v>
      </c>
      <c r="B13" s="116" t="s">
        <v>163</v>
      </c>
      <c r="C13" s="69" t="s">
        <v>24</v>
      </c>
      <c r="D13" s="68">
        <f>E13+F13+G13</f>
        <v>85</v>
      </c>
      <c r="E13" s="68">
        <v>0</v>
      </c>
      <c r="F13" s="68">
        <v>0</v>
      </c>
      <c r="G13" s="68">
        <v>85</v>
      </c>
      <c r="H13" s="68">
        <v>0</v>
      </c>
      <c r="I13" s="116" t="s">
        <v>151</v>
      </c>
      <c r="J13" s="78" t="s">
        <v>81</v>
      </c>
      <c r="K13" s="74">
        <v>1</v>
      </c>
      <c r="L13" s="116" t="s">
        <v>122</v>
      </c>
      <c r="M13" s="116" t="s">
        <v>119</v>
      </c>
    </row>
    <row r="14" spans="1:14" ht="15.75">
      <c r="A14" s="112"/>
      <c r="B14" s="117"/>
      <c r="C14" s="69" t="s">
        <v>25</v>
      </c>
      <c r="D14" s="68">
        <f t="shared" ref="D14:D15" si="1">E14+F14+G14</f>
        <v>0</v>
      </c>
      <c r="E14" s="68">
        <v>0</v>
      </c>
      <c r="F14" s="68">
        <v>0</v>
      </c>
      <c r="G14" s="68">
        <v>0</v>
      </c>
      <c r="H14" s="68">
        <v>0</v>
      </c>
      <c r="I14" s="117"/>
      <c r="J14" s="78" t="s">
        <v>81</v>
      </c>
      <c r="K14" s="74">
        <v>0</v>
      </c>
      <c r="L14" s="117"/>
      <c r="M14" s="117"/>
    </row>
    <row r="15" spans="1:14" ht="15.75">
      <c r="A15" s="113"/>
      <c r="B15" s="118"/>
      <c r="C15" s="69" t="s">
        <v>79</v>
      </c>
      <c r="D15" s="68">
        <f t="shared" si="1"/>
        <v>0</v>
      </c>
      <c r="E15" s="68">
        <v>0</v>
      </c>
      <c r="F15" s="68">
        <v>0</v>
      </c>
      <c r="G15" s="68">
        <v>0</v>
      </c>
      <c r="H15" s="68">
        <v>0</v>
      </c>
      <c r="I15" s="117"/>
      <c r="J15" s="78" t="s">
        <v>81</v>
      </c>
      <c r="K15" s="74">
        <v>0</v>
      </c>
      <c r="L15" s="118"/>
      <c r="M15" s="118"/>
    </row>
    <row r="16" spans="1:14" ht="119.25" customHeight="1">
      <c r="A16" s="127" t="s">
        <v>140</v>
      </c>
      <c r="B16" s="116" t="s">
        <v>164</v>
      </c>
      <c r="C16" s="69" t="s">
        <v>24</v>
      </c>
      <c r="D16" s="68">
        <f>E16+F16+G16+H16</f>
        <v>85</v>
      </c>
      <c r="E16" s="68">
        <v>0</v>
      </c>
      <c r="F16" s="68">
        <v>0</v>
      </c>
      <c r="G16" s="68">
        <v>85</v>
      </c>
      <c r="H16" s="68">
        <v>0</v>
      </c>
      <c r="I16" s="118"/>
      <c r="J16" s="78" t="s">
        <v>81</v>
      </c>
      <c r="K16" s="74">
        <v>1</v>
      </c>
      <c r="L16" s="116" t="s">
        <v>122</v>
      </c>
      <c r="M16" s="116" t="s">
        <v>119</v>
      </c>
    </row>
    <row r="17" spans="1:14" ht="15.75">
      <c r="A17" s="127"/>
      <c r="B17" s="117"/>
      <c r="C17" s="69" t="s">
        <v>25</v>
      </c>
      <c r="D17" s="68">
        <f t="shared" ref="D17:D18" si="2">E17+F17+G17+H17</f>
        <v>0</v>
      </c>
      <c r="E17" s="68">
        <v>0</v>
      </c>
      <c r="F17" s="68">
        <v>0</v>
      </c>
      <c r="G17" s="68">
        <v>0</v>
      </c>
      <c r="H17" s="68">
        <v>0</v>
      </c>
      <c r="I17" s="75"/>
      <c r="J17" s="78" t="s">
        <v>81</v>
      </c>
      <c r="K17" s="74">
        <v>0</v>
      </c>
      <c r="L17" s="117"/>
      <c r="M17" s="117"/>
    </row>
    <row r="18" spans="1:14" ht="15.75">
      <c r="A18" s="127"/>
      <c r="B18" s="118"/>
      <c r="C18" s="69" t="s">
        <v>79</v>
      </c>
      <c r="D18" s="68">
        <f t="shared" si="2"/>
        <v>0</v>
      </c>
      <c r="E18" s="68">
        <v>0</v>
      </c>
      <c r="F18" s="68">
        <v>0</v>
      </c>
      <c r="G18" s="68">
        <v>0</v>
      </c>
      <c r="H18" s="68">
        <v>0</v>
      </c>
      <c r="I18" s="75"/>
      <c r="J18" s="78" t="s">
        <v>81</v>
      </c>
      <c r="K18" s="74">
        <v>0</v>
      </c>
      <c r="L18" s="118"/>
      <c r="M18" s="118"/>
    </row>
    <row r="19" spans="1:14" ht="15.75" customHeight="1">
      <c r="A19" s="132" t="s">
        <v>103</v>
      </c>
      <c r="B19" s="133"/>
      <c r="C19" s="78" t="s">
        <v>7</v>
      </c>
      <c r="D19" s="68">
        <f>SUM(E19:H19)</f>
        <v>440</v>
      </c>
      <c r="E19" s="67">
        <f>E10+E13+E16</f>
        <v>0</v>
      </c>
      <c r="F19" s="67">
        <f t="shared" ref="F19:H19" si="3">F10+F13+F16</f>
        <v>0</v>
      </c>
      <c r="G19" s="67">
        <f t="shared" si="3"/>
        <v>440</v>
      </c>
      <c r="H19" s="67">
        <f t="shared" si="3"/>
        <v>0</v>
      </c>
      <c r="I19" s="116" t="s">
        <v>20</v>
      </c>
      <c r="J19" s="116" t="s">
        <v>20</v>
      </c>
      <c r="K19" s="116" t="s">
        <v>20</v>
      </c>
      <c r="L19" s="116" t="s">
        <v>20</v>
      </c>
      <c r="M19" s="116" t="s">
        <v>20</v>
      </c>
    </row>
    <row r="20" spans="1:14" ht="15.75">
      <c r="A20" s="134"/>
      <c r="B20" s="135"/>
      <c r="C20" s="78" t="s">
        <v>8</v>
      </c>
      <c r="D20" s="68">
        <f>SUM(E20:H20)</f>
        <v>270</v>
      </c>
      <c r="E20" s="67">
        <f t="shared" ref="E20:H21" si="4">E11+E14+E17</f>
        <v>0</v>
      </c>
      <c r="F20" s="67">
        <f t="shared" si="4"/>
        <v>0</v>
      </c>
      <c r="G20" s="67">
        <f t="shared" si="4"/>
        <v>270</v>
      </c>
      <c r="H20" s="67">
        <f t="shared" si="4"/>
        <v>0</v>
      </c>
      <c r="I20" s="117"/>
      <c r="J20" s="117"/>
      <c r="K20" s="117"/>
      <c r="L20" s="117"/>
      <c r="M20" s="117"/>
      <c r="N20" s="23"/>
    </row>
    <row r="21" spans="1:14" ht="15.75">
      <c r="A21" s="136"/>
      <c r="B21" s="137"/>
      <c r="C21" s="78" t="s">
        <v>79</v>
      </c>
      <c r="D21" s="68">
        <f t="shared" si="0"/>
        <v>270</v>
      </c>
      <c r="E21" s="67">
        <f t="shared" si="4"/>
        <v>0</v>
      </c>
      <c r="F21" s="67">
        <f t="shared" si="4"/>
        <v>0</v>
      </c>
      <c r="G21" s="67">
        <f t="shared" si="4"/>
        <v>270</v>
      </c>
      <c r="H21" s="67">
        <f t="shared" si="4"/>
        <v>0</v>
      </c>
      <c r="I21" s="118"/>
      <c r="J21" s="118"/>
      <c r="K21" s="118"/>
      <c r="L21" s="118"/>
      <c r="M21" s="118"/>
      <c r="N21" s="23"/>
    </row>
    <row r="22" spans="1:14" ht="51.75" customHeight="1">
      <c r="A22" s="101" t="s">
        <v>89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</row>
    <row r="23" spans="1:14" ht="44.25" customHeight="1">
      <c r="A23" s="140" t="s">
        <v>93</v>
      </c>
      <c r="B23" s="101" t="s">
        <v>90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</row>
    <row r="24" spans="1:14" ht="41.25" customHeight="1">
      <c r="A24" s="140"/>
      <c r="B24" s="141" t="s">
        <v>138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23"/>
    </row>
    <row r="25" spans="1:14" ht="38.25" customHeight="1">
      <c r="A25" s="111" t="s">
        <v>94</v>
      </c>
      <c r="B25" s="142" t="s">
        <v>80</v>
      </c>
      <c r="C25" s="78" t="s">
        <v>7</v>
      </c>
      <c r="D25" s="67">
        <f>SUM(E25:H25)</f>
        <v>377</v>
      </c>
      <c r="E25" s="67">
        <f>E29+E32</f>
        <v>0</v>
      </c>
      <c r="F25" s="67">
        <f t="shared" ref="F25:H25" si="5">F29+F32</f>
        <v>0</v>
      </c>
      <c r="G25" s="67">
        <f t="shared" si="5"/>
        <v>377</v>
      </c>
      <c r="H25" s="67">
        <f t="shared" si="5"/>
        <v>0</v>
      </c>
      <c r="I25" s="116" t="s">
        <v>109</v>
      </c>
      <c r="J25" s="78" t="s">
        <v>81</v>
      </c>
      <c r="K25" s="78">
        <v>1800</v>
      </c>
      <c r="L25" s="116" t="s">
        <v>83</v>
      </c>
      <c r="M25" s="116" t="s">
        <v>116</v>
      </c>
      <c r="N25" s="23"/>
    </row>
    <row r="26" spans="1:14" ht="24" customHeight="1">
      <c r="A26" s="112"/>
      <c r="B26" s="143"/>
      <c r="C26" s="78" t="s">
        <v>8</v>
      </c>
      <c r="D26" s="67">
        <f t="shared" ref="D26:D46" si="6">SUM(E26:H26)</f>
        <v>377</v>
      </c>
      <c r="E26" s="67">
        <f t="shared" ref="E26:H26" si="7">E30+E33</f>
        <v>0</v>
      </c>
      <c r="F26" s="67">
        <f t="shared" si="7"/>
        <v>0</v>
      </c>
      <c r="G26" s="67">
        <f t="shared" si="7"/>
        <v>377</v>
      </c>
      <c r="H26" s="67">
        <f t="shared" si="7"/>
        <v>0</v>
      </c>
      <c r="I26" s="117"/>
      <c r="J26" s="78" t="s">
        <v>81</v>
      </c>
      <c r="K26" s="78">
        <v>1800</v>
      </c>
      <c r="L26" s="117"/>
      <c r="M26" s="117"/>
    </row>
    <row r="27" spans="1:14" ht="34.5" customHeight="1">
      <c r="A27" s="112"/>
      <c r="B27" s="144"/>
      <c r="C27" s="78" t="s">
        <v>79</v>
      </c>
      <c r="D27" s="67">
        <f t="shared" si="6"/>
        <v>377</v>
      </c>
      <c r="E27" s="67">
        <f t="shared" ref="E27:H27" si="8">E31+E34</f>
        <v>0</v>
      </c>
      <c r="F27" s="67">
        <f t="shared" si="8"/>
        <v>0</v>
      </c>
      <c r="G27" s="67">
        <f t="shared" si="8"/>
        <v>377</v>
      </c>
      <c r="H27" s="67">
        <f t="shared" si="8"/>
        <v>0</v>
      </c>
      <c r="I27" s="117"/>
      <c r="J27" s="78" t="s">
        <v>81</v>
      </c>
      <c r="K27" s="28"/>
      <c r="L27" s="118"/>
      <c r="M27" s="117"/>
    </row>
    <row r="28" spans="1:14" ht="36.75" customHeight="1">
      <c r="A28" s="112"/>
      <c r="B28" s="28" t="s">
        <v>68</v>
      </c>
      <c r="C28" s="78" t="s">
        <v>105</v>
      </c>
      <c r="D28" s="68" t="s">
        <v>105</v>
      </c>
      <c r="E28" s="78" t="s">
        <v>105</v>
      </c>
      <c r="F28" s="78" t="s">
        <v>105</v>
      </c>
      <c r="G28" s="78" t="s">
        <v>105</v>
      </c>
      <c r="H28" s="78" t="s">
        <v>105</v>
      </c>
      <c r="I28" s="117"/>
      <c r="J28" s="78" t="s">
        <v>105</v>
      </c>
      <c r="K28" s="78" t="s">
        <v>105</v>
      </c>
      <c r="L28" s="78" t="s">
        <v>105</v>
      </c>
      <c r="M28" s="117"/>
    </row>
    <row r="29" spans="1:14" ht="26.25" customHeight="1">
      <c r="A29" s="112"/>
      <c r="B29" s="141" t="s">
        <v>69</v>
      </c>
      <c r="C29" s="66" t="s">
        <v>24</v>
      </c>
      <c r="D29" s="67">
        <f t="shared" si="6"/>
        <v>357</v>
      </c>
      <c r="E29" s="67">
        <v>0</v>
      </c>
      <c r="F29" s="67">
        <v>0</v>
      </c>
      <c r="G29" s="67">
        <v>357</v>
      </c>
      <c r="H29" s="67">
        <v>0</v>
      </c>
      <c r="I29" s="117"/>
      <c r="J29" s="78" t="s">
        <v>81</v>
      </c>
      <c r="K29" s="78">
        <v>1700</v>
      </c>
      <c r="L29" s="116" t="s">
        <v>102</v>
      </c>
      <c r="M29" s="117"/>
    </row>
    <row r="30" spans="1:14" ht="26.25" customHeight="1">
      <c r="A30" s="112"/>
      <c r="B30" s="141"/>
      <c r="C30" s="66" t="s">
        <v>25</v>
      </c>
      <c r="D30" s="67">
        <f t="shared" si="6"/>
        <v>357</v>
      </c>
      <c r="E30" s="67">
        <v>0</v>
      </c>
      <c r="F30" s="67">
        <v>0</v>
      </c>
      <c r="G30" s="67">
        <v>357</v>
      </c>
      <c r="H30" s="67">
        <v>0</v>
      </c>
      <c r="I30" s="117"/>
      <c r="J30" s="78" t="s">
        <v>81</v>
      </c>
      <c r="K30" s="78">
        <v>1700</v>
      </c>
      <c r="L30" s="117"/>
      <c r="M30" s="117"/>
    </row>
    <row r="31" spans="1:14" ht="25.5" customHeight="1">
      <c r="A31" s="112"/>
      <c r="B31" s="141"/>
      <c r="C31" s="66" t="s">
        <v>79</v>
      </c>
      <c r="D31" s="67">
        <f t="shared" si="6"/>
        <v>357</v>
      </c>
      <c r="E31" s="67">
        <v>0</v>
      </c>
      <c r="F31" s="67">
        <v>0</v>
      </c>
      <c r="G31" s="67">
        <v>357</v>
      </c>
      <c r="H31" s="67">
        <v>0</v>
      </c>
      <c r="I31" s="117"/>
      <c r="J31" s="78" t="s">
        <v>81</v>
      </c>
      <c r="K31" s="78"/>
      <c r="L31" s="118"/>
      <c r="M31" s="117"/>
    </row>
    <row r="32" spans="1:14" ht="16.5" customHeight="1">
      <c r="A32" s="112"/>
      <c r="B32" s="141" t="s">
        <v>70</v>
      </c>
      <c r="C32" s="66" t="s">
        <v>24</v>
      </c>
      <c r="D32" s="67">
        <f t="shared" si="6"/>
        <v>20</v>
      </c>
      <c r="E32" s="67">
        <v>0</v>
      </c>
      <c r="F32" s="67">
        <v>0</v>
      </c>
      <c r="G32" s="67">
        <v>20</v>
      </c>
      <c r="H32" s="67">
        <v>0</v>
      </c>
      <c r="I32" s="117"/>
      <c r="J32" s="78" t="s">
        <v>81</v>
      </c>
      <c r="K32" s="78">
        <v>100</v>
      </c>
      <c r="L32" s="116" t="s">
        <v>101</v>
      </c>
      <c r="M32" s="117"/>
    </row>
    <row r="33" spans="1:14" ht="24" customHeight="1">
      <c r="A33" s="112"/>
      <c r="B33" s="141"/>
      <c r="C33" s="66" t="s">
        <v>25</v>
      </c>
      <c r="D33" s="67">
        <f t="shared" si="6"/>
        <v>20</v>
      </c>
      <c r="E33" s="67">
        <v>0</v>
      </c>
      <c r="F33" s="67">
        <v>0</v>
      </c>
      <c r="G33" s="67">
        <v>20</v>
      </c>
      <c r="H33" s="67">
        <v>0</v>
      </c>
      <c r="I33" s="117"/>
      <c r="J33" s="78" t="s">
        <v>81</v>
      </c>
      <c r="K33" s="78">
        <v>100</v>
      </c>
      <c r="L33" s="117"/>
      <c r="M33" s="117"/>
    </row>
    <row r="34" spans="1:14" ht="25.5" customHeight="1">
      <c r="A34" s="113"/>
      <c r="B34" s="141"/>
      <c r="C34" s="66" t="s">
        <v>79</v>
      </c>
      <c r="D34" s="67">
        <f t="shared" si="6"/>
        <v>20</v>
      </c>
      <c r="E34" s="67">
        <v>0</v>
      </c>
      <c r="F34" s="67">
        <v>0</v>
      </c>
      <c r="G34" s="67">
        <v>20</v>
      </c>
      <c r="H34" s="67">
        <v>0</v>
      </c>
      <c r="I34" s="118"/>
      <c r="J34" s="78" t="s">
        <v>81</v>
      </c>
      <c r="K34" s="28"/>
      <c r="L34" s="118"/>
      <c r="M34" s="118"/>
    </row>
    <row r="35" spans="1:14" ht="27" customHeight="1">
      <c r="A35" s="111" t="s">
        <v>95</v>
      </c>
      <c r="B35" s="116" t="s">
        <v>91</v>
      </c>
      <c r="C35" s="78" t="s">
        <v>24</v>
      </c>
      <c r="D35" s="67">
        <f t="shared" si="6"/>
        <v>9057</v>
      </c>
      <c r="E35" s="67">
        <v>0</v>
      </c>
      <c r="F35" s="67">
        <v>0</v>
      </c>
      <c r="G35" s="67">
        <v>9057</v>
      </c>
      <c r="H35" s="67">
        <v>0</v>
      </c>
      <c r="I35" s="116" t="s">
        <v>107</v>
      </c>
      <c r="J35" s="78" t="s">
        <v>81</v>
      </c>
      <c r="K35" s="78">
        <v>4</v>
      </c>
      <c r="L35" s="116" t="s">
        <v>102</v>
      </c>
      <c r="M35" s="116" t="s">
        <v>117</v>
      </c>
      <c r="N35" s="23"/>
    </row>
    <row r="36" spans="1:14" ht="26.25" customHeight="1">
      <c r="A36" s="112"/>
      <c r="B36" s="117"/>
      <c r="C36" s="78" t="s">
        <v>25</v>
      </c>
      <c r="D36" s="67">
        <f t="shared" si="6"/>
        <v>0</v>
      </c>
      <c r="E36" s="67">
        <v>0</v>
      </c>
      <c r="F36" s="67">
        <v>0</v>
      </c>
      <c r="G36" s="67">
        <v>0</v>
      </c>
      <c r="H36" s="67">
        <v>0</v>
      </c>
      <c r="I36" s="117"/>
      <c r="J36" s="78" t="s">
        <v>81</v>
      </c>
      <c r="K36" s="78">
        <v>0</v>
      </c>
      <c r="L36" s="117"/>
      <c r="M36" s="117"/>
      <c r="N36" s="23"/>
    </row>
    <row r="37" spans="1:14" ht="26.25" customHeight="1">
      <c r="A37" s="112"/>
      <c r="B37" s="118"/>
      <c r="C37" s="78" t="s">
        <v>79</v>
      </c>
      <c r="D37" s="67">
        <f t="shared" si="6"/>
        <v>0</v>
      </c>
      <c r="E37" s="67">
        <v>0</v>
      </c>
      <c r="F37" s="67">
        <v>0</v>
      </c>
      <c r="G37" s="67">
        <v>0</v>
      </c>
      <c r="H37" s="67">
        <v>0</v>
      </c>
      <c r="I37" s="118"/>
      <c r="J37" s="78" t="s">
        <v>81</v>
      </c>
      <c r="K37" s="78">
        <v>0</v>
      </c>
      <c r="L37" s="118"/>
      <c r="M37" s="117"/>
      <c r="N37" s="23"/>
    </row>
    <row r="38" spans="1:14" ht="23.25" customHeight="1">
      <c r="A38" s="111" t="s">
        <v>96</v>
      </c>
      <c r="B38" s="116" t="s">
        <v>92</v>
      </c>
      <c r="C38" s="66" t="s">
        <v>24</v>
      </c>
      <c r="D38" s="67">
        <f t="shared" si="6"/>
        <v>610</v>
      </c>
      <c r="E38" s="67">
        <v>0</v>
      </c>
      <c r="F38" s="67">
        <v>0</v>
      </c>
      <c r="G38" s="67">
        <v>610</v>
      </c>
      <c r="H38" s="67">
        <v>0</v>
      </c>
      <c r="I38" s="116" t="s">
        <v>108</v>
      </c>
      <c r="J38" s="78" t="s">
        <v>81</v>
      </c>
      <c r="K38" s="78">
        <v>2</v>
      </c>
      <c r="L38" s="116" t="s">
        <v>102</v>
      </c>
      <c r="M38" s="116" t="s">
        <v>118</v>
      </c>
    </row>
    <row r="39" spans="1:14" ht="27" customHeight="1">
      <c r="A39" s="112"/>
      <c r="B39" s="117"/>
      <c r="C39" s="66" t="s">
        <v>25</v>
      </c>
      <c r="D39" s="67">
        <f t="shared" si="6"/>
        <v>0</v>
      </c>
      <c r="E39" s="67">
        <v>0</v>
      </c>
      <c r="F39" s="67">
        <v>0</v>
      </c>
      <c r="G39" s="67">
        <v>0</v>
      </c>
      <c r="H39" s="67">
        <v>0</v>
      </c>
      <c r="I39" s="117"/>
      <c r="J39" s="78" t="s">
        <v>81</v>
      </c>
      <c r="K39" s="78">
        <v>0</v>
      </c>
      <c r="L39" s="117"/>
      <c r="M39" s="117"/>
    </row>
    <row r="40" spans="1:14" ht="30.75" customHeight="1">
      <c r="A40" s="112"/>
      <c r="B40" s="118"/>
      <c r="C40" s="78" t="s">
        <v>79</v>
      </c>
      <c r="D40" s="67">
        <f t="shared" si="6"/>
        <v>0</v>
      </c>
      <c r="E40" s="67">
        <v>0</v>
      </c>
      <c r="F40" s="67">
        <v>0</v>
      </c>
      <c r="G40" s="67">
        <v>0</v>
      </c>
      <c r="H40" s="67">
        <v>0</v>
      </c>
      <c r="I40" s="118"/>
      <c r="J40" s="78" t="s">
        <v>81</v>
      </c>
      <c r="K40" s="78">
        <v>0</v>
      </c>
      <c r="L40" s="118"/>
      <c r="M40" s="117"/>
      <c r="N40" s="23"/>
    </row>
    <row r="41" spans="1:14" ht="33.75" customHeight="1">
      <c r="A41" s="111" t="s">
        <v>142</v>
      </c>
      <c r="B41" s="116" t="s">
        <v>143</v>
      </c>
      <c r="C41" s="66" t="s">
        <v>24</v>
      </c>
      <c r="D41" s="67">
        <f t="shared" si="6"/>
        <v>100</v>
      </c>
      <c r="E41" s="67">
        <v>0</v>
      </c>
      <c r="F41" s="67">
        <v>0</v>
      </c>
      <c r="G41" s="67">
        <v>100</v>
      </c>
      <c r="H41" s="67">
        <v>0</v>
      </c>
      <c r="I41" s="116" t="s">
        <v>156</v>
      </c>
      <c r="J41" s="78" t="s">
        <v>81</v>
      </c>
      <c r="K41" s="74">
        <v>1</v>
      </c>
      <c r="L41" s="116" t="s">
        <v>102</v>
      </c>
      <c r="M41" s="102" t="s">
        <v>116</v>
      </c>
    </row>
    <row r="42" spans="1:14" ht="26.25" customHeight="1">
      <c r="A42" s="112"/>
      <c r="B42" s="117"/>
      <c r="C42" s="66" t="s">
        <v>25</v>
      </c>
      <c r="D42" s="67">
        <f t="shared" si="6"/>
        <v>0</v>
      </c>
      <c r="E42" s="67">
        <v>0</v>
      </c>
      <c r="F42" s="67">
        <v>0</v>
      </c>
      <c r="G42" s="67">
        <v>0</v>
      </c>
      <c r="H42" s="67">
        <v>0</v>
      </c>
      <c r="I42" s="117"/>
      <c r="J42" s="78" t="s">
        <v>81</v>
      </c>
      <c r="K42" s="74">
        <v>0</v>
      </c>
      <c r="L42" s="117"/>
      <c r="M42" s="102"/>
    </row>
    <row r="43" spans="1:14" ht="21" customHeight="1">
      <c r="A43" s="113"/>
      <c r="B43" s="118"/>
      <c r="C43" s="66" t="s">
        <v>79</v>
      </c>
      <c r="D43" s="67">
        <f t="shared" si="6"/>
        <v>0</v>
      </c>
      <c r="E43" s="67">
        <v>0</v>
      </c>
      <c r="F43" s="67">
        <v>0</v>
      </c>
      <c r="G43" s="67">
        <v>0</v>
      </c>
      <c r="H43" s="67">
        <v>0</v>
      </c>
      <c r="I43" s="118"/>
      <c r="J43" s="78" t="s">
        <v>81</v>
      </c>
      <c r="K43" s="74">
        <v>0</v>
      </c>
      <c r="L43" s="118"/>
      <c r="M43" s="102"/>
    </row>
    <row r="44" spans="1:14" ht="15.75" customHeight="1">
      <c r="A44" s="132" t="s">
        <v>103</v>
      </c>
      <c r="B44" s="133"/>
      <c r="C44" s="66" t="s">
        <v>24</v>
      </c>
      <c r="D44" s="67">
        <f t="shared" si="6"/>
        <v>10144</v>
      </c>
      <c r="E44" s="67">
        <f t="shared" ref="E44:F46" si="9">E25+E35+E38</f>
        <v>0</v>
      </c>
      <c r="F44" s="67">
        <f t="shared" si="9"/>
        <v>0</v>
      </c>
      <c r="G44" s="67">
        <f>G41+G38+G35+G25</f>
        <v>10144</v>
      </c>
      <c r="H44" s="67">
        <f>H25+H35+H38</f>
        <v>0</v>
      </c>
      <c r="I44" s="116" t="s">
        <v>20</v>
      </c>
      <c r="J44" s="116" t="s">
        <v>20</v>
      </c>
      <c r="K44" s="116" t="s">
        <v>20</v>
      </c>
      <c r="L44" s="116" t="s">
        <v>20</v>
      </c>
      <c r="M44" s="116" t="s">
        <v>20</v>
      </c>
    </row>
    <row r="45" spans="1:14" ht="15.75" customHeight="1">
      <c r="A45" s="134"/>
      <c r="B45" s="135"/>
      <c r="C45" s="66" t="s">
        <v>25</v>
      </c>
      <c r="D45" s="67">
        <f t="shared" si="6"/>
        <v>377</v>
      </c>
      <c r="E45" s="67">
        <f t="shared" si="9"/>
        <v>0</v>
      </c>
      <c r="F45" s="67">
        <f t="shared" si="9"/>
        <v>0</v>
      </c>
      <c r="G45" s="67">
        <f>G26+G36+G39</f>
        <v>377</v>
      </c>
      <c r="H45" s="67">
        <f>H26+H36+H39</f>
        <v>0</v>
      </c>
      <c r="I45" s="117"/>
      <c r="J45" s="117"/>
      <c r="K45" s="117"/>
      <c r="L45" s="117"/>
      <c r="M45" s="117"/>
    </row>
    <row r="46" spans="1:14" ht="15.75" customHeight="1">
      <c r="A46" s="136"/>
      <c r="B46" s="137"/>
      <c r="C46" s="66" t="s">
        <v>79</v>
      </c>
      <c r="D46" s="67">
        <f t="shared" si="6"/>
        <v>377</v>
      </c>
      <c r="E46" s="67">
        <f t="shared" si="9"/>
        <v>0</v>
      </c>
      <c r="F46" s="67">
        <f t="shared" si="9"/>
        <v>0</v>
      </c>
      <c r="G46" s="67">
        <f>G27+G37+G40</f>
        <v>377</v>
      </c>
      <c r="H46" s="67">
        <f>H27+H37+H40</f>
        <v>0</v>
      </c>
      <c r="I46" s="118"/>
      <c r="J46" s="118"/>
      <c r="K46" s="118"/>
      <c r="L46" s="118"/>
      <c r="M46" s="118"/>
    </row>
    <row r="47" spans="1:14" ht="32.25" customHeight="1">
      <c r="A47" s="101" t="s">
        <v>145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</row>
    <row r="48" spans="1:14" ht="15.75">
      <c r="A48" s="140" t="s">
        <v>39</v>
      </c>
      <c r="B48" s="101" t="s">
        <v>155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  <row r="49" spans="1:13" ht="15.75">
      <c r="A49" s="140"/>
      <c r="B49" s="141" t="s">
        <v>148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</row>
    <row r="50" spans="1:13" ht="29.25" customHeight="1">
      <c r="A50" s="111" t="s">
        <v>40</v>
      </c>
      <c r="B50" s="142" t="s">
        <v>165</v>
      </c>
      <c r="C50" s="78" t="s">
        <v>7</v>
      </c>
      <c r="D50" s="67">
        <f>SUM(E50:H50)</f>
        <v>6500</v>
      </c>
      <c r="E50" s="67">
        <v>0</v>
      </c>
      <c r="F50" s="67">
        <v>0</v>
      </c>
      <c r="G50" s="67">
        <v>6500</v>
      </c>
      <c r="H50" s="67">
        <v>0</v>
      </c>
      <c r="I50" s="116" t="s">
        <v>166</v>
      </c>
      <c r="J50" s="78" t="s">
        <v>81</v>
      </c>
      <c r="K50" s="78">
        <v>1</v>
      </c>
      <c r="L50" s="116" t="s">
        <v>159</v>
      </c>
      <c r="M50" s="116"/>
    </row>
    <row r="51" spans="1:13" ht="37.5" customHeight="1">
      <c r="A51" s="112"/>
      <c r="B51" s="143"/>
      <c r="C51" s="78" t="s">
        <v>8</v>
      </c>
      <c r="D51" s="67">
        <f t="shared" ref="D51:D55" si="10">SUM(E51:H51)</f>
        <v>0</v>
      </c>
      <c r="E51" s="67">
        <v>0</v>
      </c>
      <c r="F51" s="67">
        <v>0</v>
      </c>
      <c r="G51" s="67">
        <v>0</v>
      </c>
      <c r="H51" s="67">
        <v>0</v>
      </c>
      <c r="I51" s="117"/>
      <c r="J51" s="78" t="s">
        <v>81</v>
      </c>
      <c r="K51" s="78">
        <v>0</v>
      </c>
      <c r="L51" s="117"/>
      <c r="M51" s="117"/>
    </row>
    <row r="52" spans="1:13" ht="50.25" customHeight="1">
      <c r="A52" s="113"/>
      <c r="B52" s="144"/>
      <c r="C52" s="78" t="s">
        <v>79</v>
      </c>
      <c r="D52" s="67">
        <f t="shared" si="10"/>
        <v>0</v>
      </c>
      <c r="E52" s="67">
        <v>0</v>
      </c>
      <c r="F52" s="67">
        <v>0</v>
      </c>
      <c r="G52" s="67">
        <v>0</v>
      </c>
      <c r="H52" s="67">
        <v>0</v>
      </c>
      <c r="I52" s="117"/>
      <c r="J52" s="78" t="s">
        <v>81</v>
      </c>
      <c r="K52" s="78">
        <v>0</v>
      </c>
      <c r="L52" s="118"/>
      <c r="M52" s="117"/>
    </row>
    <row r="53" spans="1:13" ht="15.75">
      <c r="A53" s="132" t="s">
        <v>103</v>
      </c>
      <c r="B53" s="133"/>
      <c r="C53" s="66" t="s">
        <v>24</v>
      </c>
      <c r="D53" s="67">
        <f t="shared" si="10"/>
        <v>6500</v>
      </c>
      <c r="E53" s="67">
        <f>E50</f>
        <v>0</v>
      </c>
      <c r="F53" s="67">
        <f t="shared" ref="F53:H53" si="11">F50</f>
        <v>0</v>
      </c>
      <c r="G53" s="67">
        <f t="shared" si="11"/>
        <v>6500</v>
      </c>
      <c r="H53" s="67">
        <f t="shared" si="11"/>
        <v>0</v>
      </c>
      <c r="I53" s="116" t="s">
        <v>20</v>
      </c>
      <c r="J53" s="116" t="s">
        <v>20</v>
      </c>
      <c r="K53" s="116" t="s">
        <v>20</v>
      </c>
      <c r="L53" s="116" t="s">
        <v>20</v>
      </c>
      <c r="M53" s="116" t="s">
        <v>20</v>
      </c>
    </row>
    <row r="54" spans="1:13" ht="15.75">
      <c r="A54" s="134"/>
      <c r="B54" s="135"/>
      <c r="C54" s="66" t="s">
        <v>25</v>
      </c>
      <c r="D54" s="67">
        <f t="shared" si="10"/>
        <v>0</v>
      </c>
      <c r="E54" s="67">
        <f t="shared" ref="E54:H54" si="12">E51</f>
        <v>0</v>
      </c>
      <c r="F54" s="67">
        <f t="shared" si="12"/>
        <v>0</v>
      </c>
      <c r="G54" s="67">
        <f t="shared" si="12"/>
        <v>0</v>
      </c>
      <c r="H54" s="67">
        <f t="shared" si="12"/>
        <v>0</v>
      </c>
      <c r="I54" s="117"/>
      <c r="J54" s="117"/>
      <c r="K54" s="117"/>
      <c r="L54" s="117"/>
      <c r="M54" s="117"/>
    </row>
    <row r="55" spans="1:13" ht="15.75">
      <c r="A55" s="136"/>
      <c r="B55" s="137"/>
      <c r="C55" s="66" t="s">
        <v>79</v>
      </c>
      <c r="D55" s="67">
        <f t="shared" si="10"/>
        <v>0</v>
      </c>
      <c r="E55" s="67">
        <f t="shared" ref="E55" si="13">SUM(F55:I55)</f>
        <v>0</v>
      </c>
      <c r="F55" s="67">
        <f t="shared" ref="F55" si="14">SUM(G55:J55)</f>
        <v>0</v>
      </c>
      <c r="G55" s="67">
        <f t="shared" ref="G55" si="15">SUM(H55:K55)</f>
        <v>0</v>
      </c>
      <c r="H55" s="67">
        <f t="shared" ref="H55" si="16">SUM(I55:L55)</f>
        <v>0</v>
      </c>
      <c r="I55" s="118"/>
      <c r="J55" s="118"/>
      <c r="K55" s="118"/>
      <c r="L55" s="118"/>
      <c r="M55" s="118"/>
    </row>
    <row r="56" spans="1:13" ht="15.75">
      <c r="A56" s="132" t="s">
        <v>58</v>
      </c>
      <c r="B56" s="133"/>
      <c r="C56" s="78" t="s">
        <v>7</v>
      </c>
      <c r="D56" s="67">
        <f>G56</f>
        <v>17084</v>
      </c>
      <c r="E56" s="67">
        <f t="shared" ref="E56:H58" si="17">E19+E44+E53</f>
        <v>0</v>
      </c>
      <c r="F56" s="67">
        <f t="shared" si="17"/>
        <v>0</v>
      </c>
      <c r="G56" s="67">
        <f t="shared" si="17"/>
        <v>17084</v>
      </c>
      <c r="H56" s="67">
        <f t="shared" si="17"/>
        <v>0</v>
      </c>
      <c r="I56" s="116" t="s">
        <v>20</v>
      </c>
      <c r="J56" s="116" t="s">
        <v>20</v>
      </c>
      <c r="K56" s="116" t="s">
        <v>20</v>
      </c>
      <c r="L56" s="116" t="s">
        <v>20</v>
      </c>
      <c r="M56" s="116" t="s">
        <v>20</v>
      </c>
    </row>
    <row r="57" spans="1:13" ht="15.75">
      <c r="A57" s="134"/>
      <c r="B57" s="135"/>
      <c r="C57" s="78" t="s">
        <v>8</v>
      </c>
      <c r="D57" s="67">
        <f t="shared" ref="D57:D58" si="18">G57</f>
        <v>647</v>
      </c>
      <c r="E57" s="67">
        <f t="shared" si="17"/>
        <v>0</v>
      </c>
      <c r="F57" s="67">
        <f t="shared" si="17"/>
        <v>0</v>
      </c>
      <c r="G57" s="67">
        <f t="shared" si="17"/>
        <v>647</v>
      </c>
      <c r="H57" s="67">
        <f t="shared" si="17"/>
        <v>0</v>
      </c>
      <c r="I57" s="117"/>
      <c r="J57" s="117"/>
      <c r="K57" s="117"/>
      <c r="L57" s="117"/>
      <c r="M57" s="117"/>
    </row>
    <row r="58" spans="1:13" ht="15.75">
      <c r="A58" s="136"/>
      <c r="B58" s="137"/>
      <c r="C58" s="66" t="s">
        <v>79</v>
      </c>
      <c r="D58" s="67">
        <f t="shared" si="18"/>
        <v>647</v>
      </c>
      <c r="E58" s="67">
        <f t="shared" si="17"/>
        <v>0</v>
      </c>
      <c r="F58" s="67">
        <f t="shared" si="17"/>
        <v>0</v>
      </c>
      <c r="G58" s="67">
        <f t="shared" si="17"/>
        <v>647</v>
      </c>
      <c r="H58" s="67">
        <f t="shared" si="17"/>
        <v>0</v>
      </c>
      <c r="I58" s="118"/>
      <c r="J58" s="118"/>
      <c r="K58" s="118"/>
      <c r="L58" s="118"/>
      <c r="M58" s="118"/>
    </row>
    <row r="59" spans="1:13" ht="15.75">
      <c r="A59" s="7"/>
      <c r="B59" s="8"/>
      <c r="C59" s="17"/>
      <c r="D59" s="8"/>
      <c r="E59" s="8"/>
      <c r="F59" s="8"/>
      <c r="G59" s="8"/>
      <c r="H59" s="8"/>
      <c r="I59" s="17"/>
      <c r="J59" s="17"/>
      <c r="K59" s="17"/>
      <c r="L59" s="17"/>
      <c r="M59" s="17"/>
    </row>
    <row r="60" spans="1:13" ht="18.75">
      <c r="A60" s="138" t="s">
        <v>114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</row>
    <row r="61" spans="1:13" ht="18.75">
      <c r="A61" s="138" t="s">
        <v>144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</row>
    <row r="62" spans="1:13" ht="15.75">
      <c r="A62" s="139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</row>
    <row r="63" spans="1:13" ht="15.75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</row>
  </sheetData>
  <mergeCells count="95">
    <mergeCell ref="B41:B43"/>
    <mergeCell ref="I41:I43"/>
    <mergeCell ref="M50:M52"/>
    <mergeCell ref="A47:M47"/>
    <mergeCell ref="A48:A49"/>
    <mergeCell ref="B48:M48"/>
    <mergeCell ref="B49:M49"/>
    <mergeCell ref="B50:B52"/>
    <mergeCell ref="I50:I52"/>
    <mergeCell ref="A50:A52"/>
    <mergeCell ref="A13:A15"/>
    <mergeCell ref="A16:A18"/>
    <mergeCell ref="B16:B18"/>
    <mergeCell ref="M13:M15"/>
    <mergeCell ref="M16:M18"/>
    <mergeCell ref="L13:L15"/>
    <mergeCell ref="L16:L18"/>
    <mergeCell ref="M25:M34"/>
    <mergeCell ref="M35:M37"/>
    <mergeCell ref="M38:M40"/>
    <mergeCell ref="I13:I16"/>
    <mergeCell ref="B13:B15"/>
    <mergeCell ref="B9:M9"/>
    <mergeCell ref="A22:M22"/>
    <mergeCell ref="A61:M61"/>
    <mergeCell ref="A62:M62"/>
    <mergeCell ref="A3:A5"/>
    <mergeCell ref="D3:H3"/>
    <mergeCell ref="B3:B5"/>
    <mergeCell ref="C3:C5"/>
    <mergeCell ref="K3:K5"/>
    <mergeCell ref="M3:M5"/>
    <mergeCell ref="L3:L5"/>
    <mergeCell ref="J3:J5"/>
    <mergeCell ref="D4:D5"/>
    <mergeCell ref="E4:H4"/>
    <mergeCell ref="A35:A37"/>
    <mergeCell ref="A25:A34"/>
    <mergeCell ref="A63:M63"/>
    <mergeCell ref="A7:M7"/>
    <mergeCell ref="A23:A24"/>
    <mergeCell ref="B23:M23"/>
    <mergeCell ref="B24:M24"/>
    <mergeCell ref="B32:B34"/>
    <mergeCell ref="A10:A12"/>
    <mergeCell ref="B25:B27"/>
    <mergeCell ref="B29:B31"/>
    <mergeCell ref="B8:J8"/>
    <mergeCell ref="L8:M8"/>
    <mergeCell ref="B10:B12"/>
    <mergeCell ref="I10:I12"/>
    <mergeCell ref="B35:B37"/>
    <mergeCell ref="M56:M58"/>
    <mergeCell ref="A44:B46"/>
    <mergeCell ref="J56:J58"/>
    <mergeCell ref="K56:K58"/>
    <mergeCell ref="L56:L58"/>
    <mergeCell ref="J44:J46"/>
    <mergeCell ref="A56:B58"/>
    <mergeCell ref="L44:L46"/>
    <mergeCell ref="I44:I46"/>
    <mergeCell ref="K44:K46"/>
    <mergeCell ref="L50:L52"/>
    <mergeCell ref="A1:M1"/>
    <mergeCell ref="A60:M60"/>
    <mergeCell ref="A8:A9"/>
    <mergeCell ref="L32:L34"/>
    <mergeCell ref="L25:L27"/>
    <mergeCell ref="I25:I34"/>
    <mergeCell ref="I35:I37"/>
    <mergeCell ref="L35:L37"/>
    <mergeCell ref="A19:B21"/>
    <mergeCell ref="I19:I21"/>
    <mergeCell ref="J19:J21"/>
    <mergeCell ref="K19:K21"/>
    <mergeCell ref="L19:L21"/>
    <mergeCell ref="M44:M46"/>
    <mergeCell ref="A38:A40"/>
    <mergeCell ref="I56:I58"/>
    <mergeCell ref="L10:L12"/>
    <mergeCell ref="M53:M55"/>
    <mergeCell ref="A53:B55"/>
    <mergeCell ref="I53:I55"/>
    <mergeCell ref="J53:J55"/>
    <mergeCell ref="K53:K55"/>
    <mergeCell ref="L53:L55"/>
    <mergeCell ref="L38:L40"/>
    <mergeCell ref="L41:L43"/>
    <mergeCell ref="M41:M43"/>
    <mergeCell ref="B38:B40"/>
    <mergeCell ref="A41:A43"/>
    <mergeCell ref="M10:M12"/>
    <mergeCell ref="L29:L31"/>
    <mergeCell ref="M19:M21"/>
    <mergeCell ref="I38:I40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  <rowBreaks count="2" manualBreakCount="2">
    <brk id="39" max="12" man="1"/>
    <brk id="5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Normal="100" zoomScaleSheetLayoutView="100" workbookViewId="0">
      <selection sqref="A1:E35"/>
    </sheetView>
  </sheetViews>
  <sheetFormatPr defaultRowHeight="15"/>
  <cols>
    <col min="1" max="1" width="33.28515625" customWidth="1"/>
    <col min="2" max="2" width="14.28515625" style="5" customWidth="1"/>
    <col min="3" max="3" width="10.85546875" customWidth="1"/>
    <col min="4" max="4" width="11" customWidth="1"/>
    <col min="5" max="5" width="17.42578125" customWidth="1"/>
  </cols>
  <sheetData>
    <row r="1" spans="1:8" ht="18.75">
      <c r="A1" s="19" t="s">
        <v>26</v>
      </c>
      <c r="B1" s="19"/>
    </row>
    <row r="2" spans="1:8" ht="45.75" customHeight="1">
      <c r="A2" s="96" t="s">
        <v>64</v>
      </c>
      <c r="B2" s="96"/>
      <c r="C2" s="96"/>
      <c r="D2" s="96"/>
      <c r="E2" s="96"/>
    </row>
    <row r="3" spans="1:8" ht="15.75">
      <c r="A3" s="3"/>
    </row>
    <row r="4" spans="1:8" ht="90.75" customHeight="1">
      <c r="A4" s="16" t="s">
        <v>55</v>
      </c>
      <c r="B4" s="16" t="s">
        <v>27</v>
      </c>
    </row>
    <row r="5" spans="1:8" ht="15.75">
      <c r="A5" s="16">
        <v>1</v>
      </c>
      <c r="B5" s="16">
        <v>2</v>
      </c>
    </row>
    <row r="6" spans="1:8" ht="15.75">
      <c r="A6" s="10" t="s">
        <v>28</v>
      </c>
      <c r="B6" s="16">
        <f>B10+B9+B8</f>
        <v>53802.1</v>
      </c>
    </row>
    <row r="7" spans="1:8" ht="15.75">
      <c r="A7" s="10" t="s">
        <v>29</v>
      </c>
      <c r="B7" s="16"/>
    </row>
    <row r="8" spans="1:8" ht="15.75">
      <c r="A8" s="15" t="s">
        <v>30</v>
      </c>
      <c r="B8" s="16">
        <v>19605.400000000001</v>
      </c>
    </row>
    <row r="9" spans="1:8" ht="31.5" customHeight="1">
      <c r="A9" s="15" t="s">
        <v>31</v>
      </c>
      <c r="B9" s="64">
        <v>34196.699999999997</v>
      </c>
    </row>
    <row r="10" spans="1:8" ht="31.5" customHeight="1">
      <c r="A10" s="15" t="s">
        <v>32</v>
      </c>
      <c r="B10" s="16">
        <v>0</v>
      </c>
    </row>
    <row r="11" spans="1:8" ht="15.75">
      <c r="A11" s="2"/>
    </row>
    <row r="12" spans="1:8" ht="37.5" customHeight="1">
      <c r="A12" s="96" t="s">
        <v>65</v>
      </c>
      <c r="B12" s="146"/>
      <c r="C12" s="146"/>
      <c r="D12" s="146"/>
      <c r="E12" s="146"/>
    </row>
    <row r="13" spans="1:8" ht="15.75">
      <c r="A13" s="3"/>
      <c r="C13" s="5"/>
      <c r="D13" s="5"/>
      <c r="E13" s="5"/>
    </row>
    <row r="14" spans="1:8" ht="15.75">
      <c r="A14" s="147" t="s">
        <v>55</v>
      </c>
      <c r="B14" s="148"/>
      <c r="C14" s="148"/>
      <c r="D14" s="148"/>
      <c r="E14" s="148"/>
    </row>
    <row r="15" spans="1:8" ht="15.75">
      <c r="A15" s="147"/>
      <c r="B15" s="18" t="s">
        <v>24</v>
      </c>
      <c r="C15" s="18" t="s">
        <v>25</v>
      </c>
      <c r="D15" s="18" t="s">
        <v>79</v>
      </c>
      <c r="E15" s="18" t="s">
        <v>16</v>
      </c>
    </row>
    <row r="16" spans="1:8" ht="15.75">
      <c r="A16" s="18">
        <v>1</v>
      </c>
      <c r="B16" s="18">
        <v>3</v>
      </c>
      <c r="C16" s="18">
        <v>4</v>
      </c>
      <c r="D16" s="18">
        <v>5</v>
      </c>
      <c r="E16" s="18">
        <v>6</v>
      </c>
      <c r="H16" s="72"/>
    </row>
    <row r="17" spans="1:5" ht="15.75">
      <c r="A17" s="20" t="s">
        <v>28</v>
      </c>
      <c r="B17" s="32">
        <f>SUM(B18:B21)</f>
        <v>18366.900000000001</v>
      </c>
      <c r="C17" s="32">
        <f t="shared" ref="C17:D17" si="0">SUM(C18:C21)</f>
        <v>13474.7</v>
      </c>
      <c r="D17" s="32">
        <f t="shared" si="0"/>
        <v>647</v>
      </c>
      <c r="E17" s="32">
        <f>SUM(B17:D17)</f>
        <v>32488.600000000002</v>
      </c>
    </row>
    <row r="18" spans="1:5" ht="15.75">
      <c r="A18" s="20" t="s">
        <v>29</v>
      </c>
      <c r="B18" s="32">
        <f>B23+B28</f>
        <v>0</v>
      </c>
      <c r="C18" s="32">
        <f t="shared" ref="C18:D18" si="1">C23+C28</f>
        <v>0</v>
      </c>
      <c r="D18" s="32">
        <f t="shared" si="1"/>
        <v>0</v>
      </c>
      <c r="E18" s="32">
        <f t="shared" ref="E18:E31" si="2">SUM(B18:D18)</f>
        <v>0</v>
      </c>
    </row>
    <row r="19" spans="1:5" ht="15.75">
      <c r="A19" s="20" t="s">
        <v>30</v>
      </c>
      <c r="B19" s="32">
        <f t="shared" ref="B19:D21" si="3">B24+B29</f>
        <v>0</v>
      </c>
      <c r="C19" s="32">
        <f t="shared" si="3"/>
        <v>7269.7</v>
      </c>
      <c r="D19" s="32">
        <f t="shared" si="3"/>
        <v>0</v>
      </c>
      <c r="E19" s="32">
        <f t="shared" si="2"/>
        <v>7269.7</v>
      </c>
    </row>
    <row r="20" spans="1:5" ht="15.75">
      <c r="A20" s="20" t="s">
        <v>56</v>
      </c>
      <c r="B20" s="32">
        <f t="shared" si="3"/>
        <v>18366.900000000001</v>
      </c>
      <c r="C20" s="32">
        <f t="shared" si="3"/>
        <v>6205</v>
      </c>
      <c r="D20" s="32">
        <f t="shared" si="3"/>
        <v>647</v>
      </c>
      <c r="E20" s="32">
        <f t="shared" si="2"/>
        <v>25218.9</v>
      </c>
    </row>
    <row r="21" spans="1:5" ht="15.75">
      <c r="A21" s="20" t="s">
        <v>32</v>
      </c>
      <c r="B21" s="32">
        <f t="shared" si="3"/>
        <v>0</v>
      </c>
      <c r="C21" s="32">
        <f t="shared" si="3"/>
        <v>0</v>
      </c>
      <c r="D21" s="32">
        <f t="shared" si="3"/>
        <v>0</v>
      </c>
      <c r="E21" s="32">
        <f t="shared" si="2"/>
        <v>0</v>
      </c>
    </row>
    <row r="22" spans="1:5" ht="31.5">
      <c r="A22" s="20" t="s">
        <v>33</v>
      </c>
      <c r="B22" s="32">
        <f>SUM(B23:B26)</f>
        <v>1282.9000000000001</v>
      </c>
      <c r="C22" s="65">
        <f t="shared" ref="C22:D22" si="4">SUM(C23:C26)</f>
        <v>12827.7</v>
      </c>
      <c r="D22" s="65">
        <f t="shared" si="4"/>
        <v>0</v>
      </c>
      <c r="E22" s="32">
        <f t="shared" si="2"/>
        <v>14110.6</v>
      </c>
    </row>
    <row r="23" spans="1:5" ht="15.75">
      <c r="A23" s="20" t="s">
        <v>29</v>
      </c>
      <c r="B23" s="32">
        <f>'Проектная часть'!E18</f>
        <v>0</v>
      </c>
      <c r="C23" s="32">
        <f>'Проектная часть'!E19</f>
        <v>0</v>
      </c>
      <c r="D23" s="32">
        <f>'Проектная часть'!E20</f>
        <v>0</v>
      </c>
      <c r="E23" s="32">
        <f t="shared" si="2"/>
        <v>0</v>
      </c>
    </row>
    <row r="24" spans="1:5" ht="15.75">
      <c r="A24" s="20" t="s">
        <v>57</v>
      </c>
      <c r="B24" s="32">
        <f>'Проектная часть'!F18</f>
        <v>0</v>
      </c>
      <c r="C24" s="32">
        <f>'Проектная часть'!F19</f>
        <v>7269.7</v>
      </c>
      <c r="D24" s="32">
        <f>'Проектная часть'!E21</f>
        <v>0</v>
      </c>
      <c r="E24" s="32">
        <f t="shared" si="2"/>
        <v>7269.7</v>
      </c>
    </row>
    <row r="25" spans="1:5" ht="15.75">
      <c r="A25" s="20" t="s">
        <v>56</v>
      </c>
      <c r="B25" s="32">
        <f>'Проектная часть'!G18</f>
        <v>1282.9000000000001</v>
      </c>
      <c r="C25" s="32">
        <f>'Проектная часть'!G19</f>
        <v>5558</v>
      </c>
      <c r="D25" s="32">
        <f>'Проектная часть'!E22</f>
        <v>0</v>
      </c>
      <c r="E25" s="32">
        <f t="shared" si="2"/>
        <v>6840.9</v>
      </c>
    </row>
    <row r="26" spans="1:5" ht="15.75">
      <c r="A26" s="20" t="s">
        <v>32</v>
      </c>
      <c r="B26" s="32">
        <f>'Проектная часть'!H18</f>
        <v>0</v>
      </c>
      <c r="C26" s="32">
        <f>'Проектная часть'!H19</f>
        <v>0</v>
      </c>
      <c r="D26" s="32">
        <f>'Проектная часть'!E23</f>
        <v>0</v>
      </c>
      <c r="E26" s="32">
        <f t="shared" si="2"/>
        <v>0</v>
      </c>
    </row>
    <row r="27" spans="1:5" ht="31.5">
      <c r="A27" s="20" t="s">
        <v>34</v>
      </c>
      <c r="B27" s="32">
        <f>SUM(B28:B31)</f>
        <v>17084</v>
      </c>
      <c r="C27" s="32">
        <f t="shared" ref="C27:D27" si="5">SUM(C28:C31)</f>
        <v>647</v>
      </c>
      <c r="D27" s="32">
        <f t="shared" si="5"/>
        <v>647</v>
      </c>
      <c r="E27" s="32">
        <f t="shared" si="2"/>
        <v>18378</v>
      </c>
    </row>
    <row r="28" spans="1:5" ht="15.75">
      <c r="A28" s="20" t="s">
        <v>29</v>
      </c>
      <c r="B28" s="32">
        <f>'Процессная часть'!E56</f>
        <v>0</v>
      </c>
      <c r="C28" s="32">
        <f>'Процессная часть'!E57</f>
        <v>0</v>
      </c>
      <c r="D28" s="32">
        <f>'Процессная часть'!E58</f>
        <v>0</v>
      </c>
      <c r="E28" s="32">
        <f t="shared" si="2"/>
        <v>0</v>
      </c>
    </row>
    <row r="29" spans="1:5" ht="15.75">
      <c r="A29" s="20" t="s">
        <v>57</v>
      </c>
      <c r="B29" s="32">
        <f>'Процессная часть'!F56</f>
        <v>0</v>
      </c>
      <c r="C29" s="32">
        <f>'Процессная часть'!F57</f>
        <v>0</v>
      </c>
      <c r="D29" s="32">
        <f>'Процессная часть'!F58</f>
        <v>0</v>
      </c>
      <c r="E29" s="32">
        <f t="shared" si="2"/>
        <v>0</v>
      </c>
    </row>
    <row r="30" spans="1:5" ht="15.75">
      <c r="A30" s="20" t="s">
        <v>56</v>
      </c>
      <c r="B30" s="32">
        <f>'Процессная часть'!G56</f>
        <v>17084</v>
      </c>
      <c r="C30" s="32">
        <f>'Процессная часть'!G57</f>
        <v>647</v>
      </c>
      <c r="D30" s="32">
        <f>'Процессная часть'!G58</f>
        <v>647</v>
      </c>
      <c r="E30" s="32">
        <f t="shared" si="2"/>
        <v>18378</v>
      </c>
    </row>
    <row r="31" spans="1:5" ht="15.75">
      <c r="A31" s="20" t="s">
        <v>32</v>
      </c>
      <c r="B31" s="32">
        <f>'Процессная часть'!H56</f>
        <v>0</v>
      </c>
      <c r="C31" s="32">
        <f>'Процессная часть'!H57</f>
        <v>0</v>
      </c>
      <c r="D31" s="32">
        <f>'Процессная часть'!H58</f>
        <v>0</v>
      </c>
      <c r="E31" s="32">
        <f t="shared" si="2"/>
        <v>0</v>
      </c>
    </row>
    <row r="32" spans="1:5" ht="15.75">
      <c r="A32" s="2"/>
      <c r="C32" s="5"/>
      <c r="D32" s="5"/>
      <c r="E32" s="5"/>
    </row>
    <row r="33" spans="1:5" ht="18.75">
      <c r="A33" s="149" t="s">
        <v>114</v>
      </c>
      <c r="B33" s="149"/>
      <c r="C33" s="149"/>
      <c r="D33" s="149"/>
      <c r="E33" s="149"/>
    </row>
    <row r="34" spans="1:5" ht="18.75">
      <c r="A34" s="149" t="s">
        <v>146</v>
      </c>
      <c r="B34" s="149"/>
      <c r="C34" s="149"/>
      <c r="D34" s="149"/>
      <c r="E34" s="149"/>
    </row>
    <row r="35" spans="1:5" ht="15.75">
      <c r="A35" s="145"/>
      <c r="B35" s="145"/>
      <c r="C35" s="145"/>
      <c r="D35" s="145"/>
      <c r="E35" s="145"/>
    </row>
    <row r="36" spans="1:5" ht="15.75">
      <c r="A36" s="26"/>
      <c r="B36" s="27"/>
      <c r="C36" s="27"/>
      <c r="D36" s="27"/>
      <c r="E36" s="27"/>
    </row>
  </sheetData>
  <mergeCells count="7">
    <mergeCell ref="A35:E35"/>
    <mergeCell ref="A2:E2"/>
    <mergeCell ref="A12:E12"/>
    <mergeCell ref="A14:A15"/>
    <mergeCell ref="B14:E14"/>
    <mergeCell ref="A33:E33"/>
    <mergeCell ref="A34:E34"/>
  </mergeCells>
  <printOptions horizontalCentered="1"/>
  <pageMargins left="1.1811023622047245" right="0.39370078740157483" top="0.78740157480314965" bottom="0.78740157480314965" header="0.59055118110236227" footer="0.31496062992125984"/>
  <pageSetup paperSize="9" scale="98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'Целевые показатели'!Заголовки_для_печати</vt:lpstr>
      <vt:lpstr>'Проектная часть'!Область_печати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2025-02-26T12:59:34Z</cp:lastPrinted>
  <dcterms:created xsi:type="dcterms:W3CDTF">2024-05-07T12:52:59Z</dcterms:created>
  <dcterms:modified xsi:type="dcterms:W3CDTF">2025-03-03T13:52:05Z</dcterms:modified>
</cp:coreProperties>
</file>